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DICIEMBRE 2022-PORTAL/"/>
    </mc:Choice>
  </mc:AlternateContent>
  <xr:revisionPtr revIDLastSave="6262" documentId="8_{22043E63-9978-4333-BF7E-9AAC7FE5390F}" xr6:coauthVersionLast="47" xr6:coauthVersionMax="47" xr10:uidLastSave="{CAC021E6-0F24-4EE8-92F4-32BD4DE9CC3D}"/>
  <bookViews>
    <workbookView xWindow="-28920" yWindow="-120" windowWidth="29040" windowHeight="15720" tabRatio="599" xr2:uid="{00000000-000D-0000-FFFF-FFFF00000000}"/>
  </bookViews>
  <sheets>
    <sheet name="NOMINA FIJOS " sheetId="4" r:id="rId1"/>
    <sheet name="SUPLENCIA FIJOS" sheetId="16" r:id="rId2"/>
    <sheet name="PERSONAL TEMPORAL" sheetId="13" r:id="rId3"/>
    <sheet name="Hoja1" sheetId="17" r:id="rId4"/>
    <sheet name="TRAMITE PENSION " sheetId="14" r:id="rId5"/>
  </sheets>
  <definedNames>
    <definedName name="_xlnm.Print_Area" localSheetId="0">'NOMINA FIJOS '!$A$1:$L$412</definedName>
    <definedName name="_xlnm.Print_Area" localSheetId="2">'PERSONAL TEMPORAL'!$A$1:$N$243</definedName>
    <definedName name="_xlnm.Print_Area" localSheetId="1">'SUPLENCIA FIJOS'!$B$1:$L$140</definedName>
    <definedName name="_xlnm.Print_Area" localSheetId="4">'TRAMITE PENSION '!$A$1:$L$24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4" l="1"/>
  <c r="L86" i="13"/>
  <c r="I240" i="13"/>
  <c r="J240" i="13"/>
  <c r="H240" i="13"/>
  <c r="L150" i="13"/>
  <c r="M124" i="13"/>
  <c r="L93" i="13"/>
  <c r="L68" i="13"/>
  <c r="L30" i="13"/>
  <c r="L57" i="13"/>
  <c r="L53" i="13"/>
  <c r="L81" i="13"/>
  <c r="A150" i="13"/>
  <c r="K34" i="13"/>
  <c r="L34" i="13"/>
  <c r="H34" i="13"/>
  <c r="A37" i="13"/>
  <c r="A33" i="13"/>
  <c r="H215" i="13"/>
  <c r="J78" i="13"/>
  <c r="I78" i="13"/>
  <c r="M78" i="13" s="1"/>
  <c r="N78" i="13" s="1"/>
  <c r="L161" i="13" l="1"/>
  <c r="L123" i="13"/>
  <c r="J402" i="4"/>
  <c r="J398" i="4"/>
  <c r="J393" i="4"/>
  <c r="J371" i="4"/>
  <c r="J292" i="4"/>
  <c r="J307" i="4"/>
  <c r="J296" i="4"/>
  <c r="K296" i="4"/>
  <c r="A265" i="4"/>
  <c r="J255" i="4"/>
  <c r="J188" i="4"/>
  <c r="J130" i="4"/>
  <c r="J114" i="4"/>
  <c r="J106" i="4"/>
  <c r="J93" i="4"/>
  <c r="J57" i="4"/>
  <c r="J44" i="4"/>
  <c r="I175" i="4"/>
  <c r="J175" i="4"/>
  <c r="F175" i="4"/>
  <c r="G174" i="4"/>
  <c r="H174" i="4"/>
  <c r="I121" i="4"/>
  <c r="F121" i="4"/>
  <c r="J120" i="4"/>
  <c r="J121" i="4" s="1"/>
  <c r="H120" i="4"/>
  <c r="G120" i="4"/>
  <c r="K120" i="4" s="1"/>
  <c r="L120" i="4" s="1"/>
  <c r="I161" i="4"/>
  <c r="J161" i="4"/>
  <c r="F161" i="4"/>
  <c r="H160" i="4"/>
  <c r="H161" i="4" s="1"/>
  <c r="G160" i="4"/>
  <c r="I209" i="4"/>
  <c r="F209" i="4"/>
  <c r="H208" i="4"/>
  <c r="J208" i="4"/>
  <c r="J209" i="4" s="1"/>
  <c r="G208" i="4"/>
  <c r="I319" i="4"/>
  <c r="F319" i="4"/>
  <c r="G318" i="4"/>
  <c r="H318" i="4"/>
  <c r="J12" i="4"/>
  <c r="J13" i="4"/>
  <c r="J14" i="4"/>
  <c r="I17" i="4"/>
  <c r="F17" i="4"/>
  <c r="G16" i="4"/>
  <c r="H16" i="4"/>
  <c r="A16" i="4"/>
  <c r="A20" i="4" s="1"/>
  <c r="K208" i="4" l="1"/>
  <c r="L208" i="4" s="1"/>
  <c r="K174" i="4"/>
  <c r="L174" i="4" s="1"/>
  <c r="K160" i="4"/>
  <c r="G161" i="4"/>
  <c r="K318" i="4"/>
  <c r="K16" i="4"/>
  <c r="L16" i="4" s="1"/>
  <c r="J17" i="4"/>
  <c r="L318" i="4" l="1"/>
  <c r="K191" i="13" l="1"/>
  <c r="L191" i="13"/>
  <c r="G128" i="16"/>
  <c r="G119" i="16"/>
  <c r="G130" i="16" s="1"/>
  <c r="G86" i="16"/>
  <c r="G81" i="16"/>
  <c r="G76" i="16"/>
  <c r="I183" i="4"/>
  <c r="J183" i="4"/>
  <c r="F183" i="4"/>
  <c r="F25" i="4"/>
  <c r="F31" i="4"/>
  <c r="F38" i="4"/>
  <c r="F95" i="4"/>
  <c r="F279" i="4"/>
  <c r="F372" i="4"/>
  <c r="F382" i="4"/>
  <c r="F405" i="4"/>
  <c r="B127" i="16"/>
  <c r="B126" i="16"/>
  <c r="B122" i="16"/>
  <c r="B89" i="16"/>
  <c r="B85" i="16"/>
  <c r="B84" i="16"/>
  <c r="B80" i="16"/>
  <c r="B10" i="16"/>
  <c r="H86" i="16"/>
  <c r="I86" i="16"/>
  <c r="J86" i="16"/>
  <c r="K85" i="16"/>
  <c r="L85" i="16" s="1"/>
  <c r="H81" i="16"/>
  <c r="I81" i="16"/>
  <c r="J81" i="16"/>
  <c r="K80" i="16"/>
  <c r="L80" i="16" s="1"/>
  <c r="J123" i="16"/>
  <c r="I123" i="16"/>
  <c r="H123" i="16"/>
  <c r="G123" i="16"/>
  <c r="K122" i="16"/>
  <c r="L122" i="16" s="1"/>
  <c r="L123" i="16" s="1"/>
  <c r="H128" i="16"/>
  <c r="I128" i="16"/>
  <c r="J128" i="16"/>
  <c r="K127" i="16"/>
  <c r="L127" i="16" s="1"/>
  <c r="K126" i="16"/>
  <c r="K128" i="16" s="1"/>
  <c r="K123" i="16" l="1"/>
  <c r="J94" i="16" l="1"/>
  <c r="I94" i="16"/>
  <c r="H94" i="16"/>
  <c r="G94" i="16"/>
  <c r="K93" i="16"/>
  <c r="K94" i="16" s="1"/>
  <c r="L227" i="13"/>
  <c r="L182" i="13"/>
  <c r="L181" i="13"/>
  <c r="L33" i="13"/>
  <c r="L93" i="16" l="1"/>
  <c r="L94" i="16" s="1"/>
  <c r="L85" i="13" l="1"/>
  <c r="I20" i="13"/>
  <c r="J20" i="13"/>
  <c r="H23" i="13"/>
  <c r="K23" i="13"/>
  <c r="K17" i="13"/>
  <c r="L17" i="13"/>
  <c r="H17" i="13"/>
  <c r="J16" i="13"/>
  <c r="I16" i="13"/>
  <c r="A21" i="13"/>
  <c r="J11" i="13"/>
  <c r="I11" i="13"/>
  <c r="K12" i="13"/>
  <c r="L12" i="13"/>
  <c r="H12" i="13"/>
  <c r="J399" i="4"/>
  <c r="J309" i="4"/>
  <c r="J293" i="4"/>
  <c r="J319" i="4" s="1"/>
  <c r="J266" i="4"/>
  <c r="J190" i="4"/>
  <c r="J191" i="4" s="1"/>
  <c r="I191" i="4"/>
  <c r="F191" i="4"/>
  <c r="M16" i="13" l="1"/>
  <c r="M11" i="13"/>
  <c r="N16" i="13" l="1"/>
  <c r="N11" i="13"/>
  <c r="J63" i="4" l="1"/>
  <c r="J42" i="4"/>
  <c r="I200" i="4"/>
  <c r="J200" i="4"/>
  <c r="F200" i="4"/>
  <c r="G199" i="4"/>
  <c r="H199" i="4"/>
  <c r="K199" i="4" l="1"/>
  <c r="L199" i="4" s="1"/>
  <c r="L90" i="13" l="1"/>
  <c r="K90" i="13"/>
  <c r="H90" i="13"/>
  <c r="J89" i="13"/>
  <c r="J90" i="13" s="1"/>
  <c r="I89" i="13"/>
  <c r="L226" i="13"/>
  <c r="L201" i="13"/>
  <c r="L195" i="13"/>
  <c r="L185" i="13"/>
  <c r="K177" i="13"/>
  <c r="L177" i="13"/>
  <c r="H177" i="13"/>
  <c r="I176" i="13"/>
  <c r="J176" i="13"/>
  <c r="L163" i="13"/>
  <c r="I162" i="13"/>
  <c r="J162" i="13"/>
  <c r="K163" i="13"/>
  <c r="H163" i="13"/>
  <c r="L149" i="13"/>
  <c r="L143" i="13"/>
  <c r="L122" i="13"/>
  <c r="K102" i="13"/>
  <c r="L102" i="13"/>
  <c r="H102" i="13"/>
  <c r="I101" i="13"/>
  <c r="J101" i="13"/>
  <c r="L94" i="13"/>
  <c r="L63" i="13"/>
  <c r="L62" i="13"/>
  <c r="L22" i="13"/>
  <c r="L23" i="13" s="1"/>
  <c r="M89" i="13" l="1"/>
  <c r="M90" i="13" s="1"/>
  <c r="I90" i="13"/>
  <c r="M176" i="13"/>
  <c r="N176" i="13" s="1"/>
  <c r="M162" i="13"/>
  <c r="N162" i="13" s="1"/>
  <c r="M101" i="13"/>
  <c r="N101" i="13" s="1"/>
  <c r="N89" i="13" l="1"/>
  <c r="N90" i="13" s="1"/>
  <c r="F350" i="4" l="1"/>
  <c r="J350" i="4"/>
  <c r="G349" i="4"/>
  <c r="H349" i="4"/>
  <c r="K151" i="4"/>
  <c r="I156" i="4"/>
  <c r="K349" i="4" l="1"/>
  <c r="L349" i="4" s="1"/>
  <c r="K109" i="16"/>
  <c r="K110" i="16" s="1"/>
  <c r="L109" i="16" l="1"/>
  <c r="L110" i="16" s="1"/>
  <c r="K13" i="14"/>
  <c r="K16" i="14"/>
  <c r="K15" i="14"/>
  <c r="K14" i="14"/>
  <c r="K8" i="14"/>
  <c r="L8" i="14" s="1"/>
  <c r="K9" i="14"/>
  <c r="K10" i="14"/>
  <c r="K11" i="14"/>
  <c r="K12" i="14"/>
  <c r="L215" i="13" l="1"/>
  <c r="K215" i="13"/>
  <c r="J214" i="13"/>
  <c r="I214" i="13"/>
  <c r="J22" i="13"/>
  <c r="I22" i="13"/>
  <c r="J10" i="13"/>
  <c r="I10" i="13"/>
  <c r="I9" i="13"/>
  <c r="I12" i="13" l="1"/>
  <c r="M22" i="13"/>
  <c r="N22" i="13" s="1"/>
  <c r="M214" i="13"/>
  <c r="N214" i="13" s="1"/>
  <c r="M10" i="13"/>
  <c r="N10" i="13" l="1"/>
  <c r="G348" i="4" l="1"/>
  <c r="H348" i="4"/>
  <c r="K348" i="4" l="1"/>
  <c r="L348" i="4" s="1"/>
  <c r="H186" i="4"/>
  <c r="G186" i="4"/>
  <c r="J116" i="4"/>
  <c r="I116" i="4"/>
  <c r="F116" i="4"/>
  <c r="H113" i="4"/>
  <c r="G113" i="4"/>
  <c r="J82" i="4"/>
  <c r="I82" i="4"/>
  <c r="F82" i="4"/>
  <c r="H81" i="4"/>
  <c r="G81" i="4"/>
  <c r="F58" i="4"/>
  <c r="J58" i="4"/>
  <c r="I58" i="4"/>
  <c r="H57" i="4"/>
  <c r="G57" i="4"/>
  <c r="G61" i="4"/>
  <c r="H61" i="4"/>
  <c r="G62" i="4"/>
  <c r="H62" i="4"/>
  <c r="J45" i="4"/>
  <c r="I45" i="4"/>
  <c r="F45" i="4"/>
  <c r="K40" i="4"/>
  <c r="L40" i="4" s="1"/>
  <c r="K92" i="4"/>
  <c r="L92" i="4" s="1"/>
  <c r="K186" i="4" l="1"/>
  <c r="L186" i="4" s="1"/>
  <c r="K113" i="4"/>
  <c r="L113" i="4" s="1"/>
  <c r="K62" i="4"/>
  <c r="L62" i="4" s="1"/>
  <c r="K61" i="4"/>
  <c r="L61" i="4" s="1"/>
  <c r="K57" i="4"/>
  <c r="L57" i="4" s="1"/>
  <c r="K81" i="4"/>
  <c r="L81" i="4" s="1"/>
  <c r="L70" i="13" l="1"/>
  <c r="K70" i="13"/>
  <c r="H70" i="13"/>
  <c r="J67" i="13"/>
  <c r="I67" i="13"/>
  <c r="J30" i="13"/>
  <c r="I30" i="13"/>
  <c r="J114" i="16"/>
  <c r="J130" i="16" s="1"/>
  <c r="I114" i="16"/>
  <c r="H114" i="16"/>
  <c r="G114" i="16"/>
  <c r="K113" i="16"/>
  <c r="K114" i="16" s="1"/>
  <c r="M30" i="13" l="1"/>
  <c r="N30" i="13" s="1"/>
  <c r="M67" i="13"/>
  <c r="N67" i="13" s="1"/>
  <c r="L113" i="16"/>
  <c r="L114" i="16" s="1"/>
  <c r="K79" i="16"/>
  <c r="K81" i="16" s="1"/>
  <c r="J59" i="16"/>
  <c r="I59" i="16"/>
  <c r="H59" i="16"/>
  <c r="G59" i="16"/>
  <c r="K58" i="16"/>
  <c r="K59" i="16" s="1"/>
  <c r="K62" i="16"/>
  <c r="L62" i="16" s="1"/>
  <c r="L63" i="16" s="1"/>
  <c r="G63" i="16"/>
  <c r="H63" i="16"/>
  <c r="I63" i="16"/>
  <c r="J63" i="16"/>
  <c r="K66" i="16"/>
  <c r="K67" i="16" s="1"/>
  <c r="G67" i="16"/>
  <c r="H67" i="16"/>
  <c r="I67" i="16"/>
  <c r="J67" i="16"/>
  <c r="J88" i="4"/>
  <c r="I88" i="4"/>
  <c r="F88" i="4"/>
  <c r="H188" i="4"/>
  <c r="G188" i="4"/>
  <c r="H187" i="4"/>
  <c r="G187" i="4"/>
  <c r="J143" i="4"/>
  <c r="I143" i="4"/>
  <c r="F143" i="4"/>
  <c r="H137" i="4"/>
  <c r="G137" i="4"/>
  <c r="H87" i="4"/>
  <c r="G87" i="4"/>
  <c r="J38" i="4"/>
  <c r="I38" i="4"/>
  <c r="H37" i="4"/>
  <c r="G37" i="4"/>
  <c r="L66" i="16" l="1"/>
  <c r="L67" i="16" s="1"/>
  <c r="K188" i="4"/>
  <c r="L188" i="4" s="1"/>
  <c r="L79" i="16"/>
  <c r="L81" i="16" s="1"/>
  <c r="K63" i="16"/>
  <c r="L58" i="16"/>
  <c r="L59" i="16" s="1"/>
  <c r="K187" i="4"/>
  <c r="K137" i="4"/>
  <c r="L137" i="4" s="1"/>
  <c r="K87" i="4"/>
  <c r="L87" i="4" s="1"/>
  <c r="K37" i="4"/>
  <c r="L37" i="4" s="1"/>
  <c r="L187" i="4" l="1"/>
  <c r="K135" i="13" l="1"/>
  <c r="L135" i="13"/>
  <c r="H135" i="13"/>
  <c r="J134" i="13"/>
  <c r="J135" i="13" s="1"/>
  <c r="I134" i="13"/>
  <c r="I133" i="13"/>
  <c r="K70" i="16"/>
  <c r="K71" i="16" s="1"/>
  <c r="J71" i="16"/>
  <c r="I71" i="16"/>
  <c r="H71" i="16"/>
  <c r="G71" i="16"/>
  <c r="F169" i="4"/>
  <c r="I169" i="4"/>
  <c r="J169" i="4"/>
  <c r="I135" i="13" l="1"/>
  <c r="M134" i="13"/>
  <c r="N134" i="13" s="1"/>
  <c r="L70" i="16"/>
  <c r="L71" i="16" s="1"/>
  <c r="I328" i="4" l="1"/>
  <c r="J328" i="4"/>
  <c r="F328" i="4"/>
  <c r="G327" i="4"/>
  <c r="H327" i="4"/>
  <c r="G317" i="4"/>
  <c r="H317" i="4"/>
  <c r="F17" i="14"/>
  <c r="H10" i="14"/>
  <c r="G10" i="14"/>
  <c r="L10" i="14" l="1"/>
  <c r="K327" i="4"/>
  <c r="L327" i="4" s="1"/>
  <c r="K317" i="4"/>
  <c r="L317" i="4" s="1"/>
  <c r="K75" i="16"/>
  <c r="H237" i="13"/>
  <c r="H228" i="13"/>
  <c r="H223" i="13"/>
  <c r="H219" i="13"/>
  <c r="H210" i="13"/>
  <c r="H206" i="13"/>
  <c r="H202" i="13"/>
  <c r="H197" i="13"/>
  <c r="H191" i="13"/>
  <c r="H186" i="13"/>
  <c r="H172" i="13"/>
  <c r="H168" i="13"/>
  <c r="H157" i="13"/>
  <c r="H153" i="13"/>
  <c r="H144" i="13"/>
  <c r="K140" i="13"/>
  <c r="L140" i="13"/>
  <c r="H140" i="13"/>
  <c r="K130" i="13"/>
  <c r="L130" i="13"/>
  <c r="H130" i="13"/>
  <c r="H124" i="13"/>
  <c r="H114" i="13"/>
  <c r="H110" i="13"/>
  <c r="H106" i="13"/>
  <c r="H95" i="13"/>
  <c r="H87" i="13"/>
  <c r="H82" i="13"/>
  <c r="H74" i="13"/>
  <c r="H64" i="13"/>
  <c r="H58" i="13"/>
  <c r="H54" i="13"/>
  <c r="H49" i="13"/>
  <c r="H43" i="13"/>
  <c r="H39" i="13"/>
  <c r="H27" i="13"/>
  <c r="J19" i="16" l="1"/>
  <c r="G19" i="16"/>
  <c r="I18" i="16"/>
  <c r="I19" i="16" s="1"/>
  <c r="H18" i="16"/>
  <c r="H19" i="16" s="1"/>
  <c r="K18" i="16" l="1"/>
  <c r="K19" i="16" s="1"/>
  <c r="L18" i="16" l="1"/>
  <c r="L19" i="16" s="1"/>
  <c r="I134" i="4"/>
  <c r="I25" i="4" l="1"/>
  <c r="J21" i="4" l="1"/>
  <c r="I21" i="4"/>
  <c r="F21" i="4"/>
  <c r="J129" i="13" l="1"/>
  <c r="I129" i="13"/>
  <c r="M129" i="13" l="1"/>
  <c r="N129" i="13" s="1"/>
  <c r="J139" i="13"/>
  <c r="I139" i="13"/>
  <c r="J190" i="13"/>
  <c r="I190" i="13"/>
  <c r="M139" i="13" l="1"/>
  <c r="N139" i="13" s="1"/>
  <c r="M190" i="13"/>
  <c r="N190" i="13" s="1"/>
  <c r="H233" i="13"/>
  <c r="K119" i="13"/>
  <c r="L119" i="13"/>
  <c r="H119" i="13"/>
  <c r="K50" i="16"/>
  <c r="H76" i="16"/>
  <c r="I76" i="16"/>
  <c r="J76" i="16"/>
  <c r="K54" i="16"/>
  <c r="L54" i="16" s="1"/>
  <c r="F267" i="4"/>
  <c r="L110" i="13" l="1"/>
  <c r="K110" i="13"/>
  <c r="J109" i="13"/>
  <c r="J110" i="13" s="1"/>
  <c r="I109" i="13"/>
  <c r="I117" i="13"/>
  <c r="J117" i="13"/>
  <c r="I182" i="13"/>
  <c r="J182" i="13"/>
  <c r="J48" i="13"/>
  <c r="I48" i="13"/>
  <c r="G250" i="4"/>
  <c r="H250" i="4"/>
  <c r="I372" i="4"/>
  <c r="J372" i="4"/>
  <c r="K250" i="4" l="1"/>
  <c r="L250" i="4" s="1"/>
  <c r="M109" i="13"/>
  <c r="M110" i="13" s="1"/>
  <c r="M48" i="13"/>
  <c r="N48" i="13" s="1"/>
  <c r="M117" i="13"/>
  <c r="N117" i="13" s="1"/>
  <c r="M182" i="13"/>
  <c r="I110" i="13"/>
  <c r="N182" i="13" l="1"/>
  <c r="N109" i="13"/>
  <c r="N110" i="13" s="1"/>
  <c r="J218" i="13"/>
  <c r="I218" i="13"/>
  <c r="J77" i="13"/>
  <c r="I77" i="13"/>
  <c r="J227" i="13"/>
  <c r="I227" i="13"/>
  <c r="J226" i="13"/>
  <c r="I226" i="13"/>
  <c r="I222" i="13"/>
  <c r="J209" i="13"/>
  <c r="I209" i="13"/>
  <c r="I205" i="13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385" i="4"/>
  <c r="G375" i="4"/>
  <c r="H375" i="4"/>
  <c r="G376" i="4"/>
  <c r="H376" i="4"/>
  <c r="I17" i="14"/>
  <c r="J17" i="14"/>
  <c r="I181" i="13"/>
  <c r="J181" i="13"/>
  <c r="M133" i="13"/>
  <c r="M135" i="13" s="1"/>
  <c r="K124" i="13"/>
  <c r="L124" i="13"/>
  <c r="I122" i="13"/>
  <c r="J122" i="13"/>
  <c r="J118" i="13"/>
  <c r="J119" i="13" s="1"/>
  <c r="I118" i="13"/>
  <c r="I69" i="13"/>
  <c r="J69" i="13"/>
  <c r="L58" i="13"/>
  <c r="K58" i="13"/>
  <c r="J57" i="13"/>
  <c r="J58" i="13" s="1"/>
  <c r="I57" i="13"/>
  <c r="I58" i="13" s="1"/>
  <c r="K39" i="13"/>
  <c r="L39" i="13"/>
  <c r="I32" i="13"/>
  <c r="I34" i="13" s="1"/>
  <c r="J32" i="13"/>
  <c r="J34" i="13" s="1"/>
  <c r="J26" i="13"/>
  <c r="I26" i="13"/>
  <c r="J9" i="13"/>
  <c r="J12" i="13" s="1"/>
  <c r="J90" i="16"/>
  <c r="I90" i="16"/>
  <c r="H90" i="16"/>
  <c r="G90" i="16"/>
  <c r="K89" i="16"/>
  <c r="K90" i="16" s="1"/>
  <c r="L126" i="16"/>
  <c r="L128" i="16" s="1"/>
  <c r="K97" i="16"/>
  <c r="K98" i="16" s="1"/>
  <c r="K26" i="16"/>
  <c r="K27" i="16" s="1"/>
  <c r="J27" i="16"/>
  <c r="I27" i="16"/>
  <c r="H27" i="16"/>
  <c r="G27" i="16"/>
  <c r="J15" i="16"/>
  <c r="G15" i="16"/>
  <c r="I14" i="16"/>
  <c r="I15" i="16" s="1"/>
  <c r="H14" i="16"/>
  <c r="G11" i="16"/>
  <c r="K10" i="16"/>
  <c r="K11" i="16" s="1"/>
  <c r="J11" i="16"/>
  <c r="I11" i="16"/>
  <c r="I405" i="4"/>
  <c r="J405" i="4"/>
  <c r="I382" i="4"/>
  <c r="J382" i="4"/>
  <c r="I377" i="4"/>
  <c r="J377" i="4"/>
  <c r="I367" i="4"/>
  <c r="J367" i="4"/>
  <c r="I363" i="4"/>
  <c r="J363" i="4"/>
  <c r="I359" i="4"/>
  <c r="J359" i="4"/>
  <c r="I354" i="4"/>
  <c r="J354" i="4"/>
  <c r="I350" i="4"/>
  <c r="I289" i="4"/>
  <c r="J289" i="4"/>
  <c r="I284" i="4"/>
  <c r="J284" i="4"/>
  <c r="I279" i="4"/>
  <c r="J279" i="4"/>
  <c r="I272" i="4"/>
  <c r="J272" i="4"/>
  <c r="I267" i="4"/>
  <c r="J267" i="4"/>
  <c r="I262" i="4"/>
  <c r="J262" i="4"/>
  <c r="I257" i="4"/>
  <c r="J257" i="4"/>
  <c r="I252" i="4"/>
  <c r="J252" i="4"/>
  <c r="I245" i="4"/>
  <c r="J245" i="4"/>
  <c r="I241" i="4"/>
  <c r="J241" i="4"/>
  <c r="I236" i="4"/>
  <c r="J236" i="4"/>
  <c r="I232" i="4"/>
  <c r="J232" i="4"/>
  <c r="I227" i="4"/>
  <c r="J227" i="4"/>
  <c r="G222" i="4"/>
  <c r="H222" i="4"/>
  <c r="I222" i="4"/>
  <c r="J222" i="4"/>
  <c r="I218" i="4"/>
  <c r="J218" i="4"/>
  <c r="I214" i="4"/>
  <c r="J214" i="4"/>
  <c r="I204" i="4"/>
  <c r="J204" i="4"/>
  <c r="I179" i="4"/>
  <c r="J179" i="4"/>
  <c r="J156" i="4"/>
  <c r="I148" i="4"/>
  <c r="J148" i="4"/>
  <c r="J134" i="4"/>
  <c r="I128" i="4"/>
  <c r="J128" i="4"/>
  <c r="I107" i="4"/>
  <c r="J107" i="4"/>
  <c r="I103" i="4"/>
  <c r="J103" i="4"/>
  <c r="I99" i="4"/>
  <c r="J99" i="4"/>
  <c r="I95" i="4"/>
  <c r="J95" i="4"/>
  <c r="I77" i="4"/>
  <c r="J77" i="4"/>
  <c r="I73" i="4"/>
  <c r="J73" i="4"/>
  <c r="I64" i="4"/>
  <c r="J64" i="4"/>
  <c r="I50" i="4"/>
  <c r="J50" i="4"/>
  <c r="I31" i="4"/>
  <c r="J31" i="4"/>
  <c r="H25" i="4"/>
  <c r="J25" i="4"/>
  <c r="F377" i="4"/>
  <c r="F367" i="4"/>
  <c r="F363" i="4"/>
  <c r="F359" i="4"/>
  <c r="F354" i="4"/>
  <c r="F289" i="4"/>
  <c r="F284" i="4"/>
  <c r="F272" i="4"/>
  <c r="F257" i="4"/>
  <c r="F252" i="4"/>
  <c r="F245" i="4"/>
  <c r="F241" i="4"/>
  <c r="F236" i="4"/>
  <c r="F232" i="4"/>
  <c r="F227" i="4"/>
  <c r="F222" i="4"/>
  <c r="F218" i="4"/>
  <c r="F214" i="4"/>
  <c r="F204" i="4"/>
  <c r="F179" i="4"/>
  <c r="F156" i="4"/>
  <c r="F148" i="4"/>
  <c r="F134" i="4"/>
  <c r="F128" i="4"/>
  <c r="F107" i="4"/>
  <c r="F103" i="4"/>
  <c r="F99" i="4"/>
  <c r="F77" i="4"/>
  <c r="F73" i="4"/>
  <c r="F64" i="4"/>
  <c r="F50" i="4"/>
  <c r="G296" i="4"/>
  <c r="H296" i="4"/>
  <c r="G297" i="4"/>
  <c r="H297" i="4"/>
  <c r="G298" i="4"/>
  <c r="H298" i="4"/>
  <c r="G299" i="4"/>
  <c r="H299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295" i="4"/>
  <c r="G293" i="4"/>
  <c r="G291" i="4"/>
  <c r="H291" i="4"/>
  <c r="G292" i="4"/>
  <c r="H292" i="4"/>
  <c r="H293" i="4"/>
  <c r="G294" i="4"/>
  <c r="H294" i="4"/>
  <c r="H295" i="4"/>
  <c r="H119" i="4"/>
  <c r="H121" i="4" s="1"/>
  <c r="H115" i="4"/>
  <c r="G112" i="4"/>
  <c r="H319" i="4" l="1"/>
  <c r="G319" i="4"/>
  <c r="M9" i="13"/>
  <c r="K305" i="4"/>
  <c r="I119" i="13"/>
  <c r="M118" i="13"/>
  <c r="M119" i="13" s="1"/>
  <c r="K316" i="4"/>
  <c r="K297" i="4"/>
  <c r="K375" i="4"/>
  <c r="L375" i="4" s="1"/>
  <c r="H405" i="4"/>
  <c r="M209" i="13"/>
  <c r="N209" i="13" s="1"/>
  <c r="N210" i="13" s="1"/>
  <c r="M32" i="13"/>
  <c r="K376" i="4"/>
  <c r="L376" i="4" s="1"/>
  <c r="M181" i="13"/>
  <c r="N181" i="13" s="1"/>
  <c r="N133" i="13"/>
  <c r="N135" i="13" s="1"/>
  <c r="M122" i="13"/>
  <c r="M69" i="13"/>
  <c r="N69" i="13" s="1"/>
  <c r="M57" i="13"/>
  <c r="M58" i="13" s="1"/>
  <c r="L89" i="16"/>
  <c r="L90" i="16" s="1"/>
  <c r="K14" i="16"/>
  <c r="K15" i="16" s="1"/>
  <c r="L26" i="16"/>
  <c r="L27" i="16" s="1"/>
  <c r="H15" i="16"/>
  <c r="L10" i="16"/>
  <c r="L11" i="16" s="1"/>
  <c r="H11" i="16"/>
  <c r="H15" i="4"/>
  <c r="G8" i="4"/>
  <c r="G9" i="4"/>
  <c r="H9" i="4"/>
  <c r="H10" i="4"/>
  <c r="G10" i="4"/>
  <c r="K10" i="4" s="1"/>
  <c r="G11" i="4"/>
  <c r="H11" i="4"/>
  <c r="H13" i="4"/>
  <c r="G13" i="4"/>
  <c r="G14" i="4"/>
  <c r="H14" i="4"/>
  <c r="G15" i="4"/>
  <c r="G12" i="4"/>
  <c r="N32" i="13" l="1"/>
  <c r="N34" i="13" s="1"/>
  <c r="M34" i="13"/>
  <c r="K13" i="4"/>
  <c r="K15" i="4"/>
  <c r="K9" i="4"/>
  <c r="K11" i="4"/>
  <c r="K14" i="4"/>
  <c r="G17" i="4"/>
  <c r="N9" i="13"/>
  <c r="N12" i="13" s="1"/>
  <c r="M12" i="13"/>
  <c r="N122" i="13"/>
  <c r="N118" i="13"/>
  <c r="N119" i="13" s="1"/>
  <c r="N57" i="13"/>
  <c r="N58" i="13" s="1"/>
  <c r="L14" i="16"/>
  <c r="L15" i="16" s="1"/>
  <c r="M218" i="13" l="1"/>
  <c r="N218" i="13" s="1"/>
  <c r="N219" i="13" s="1"/>
  <c r="J160" i="13"/>
  <c r="I160" i="13"/>
  <c r="I99" i="13"/>
  <c r="M160" i="13" l="1"/>
  <c r="N160" i="13" s="1"/>
  <c r="M99" i="13"/>
  <c r="H119" i="16"/>
  <c r="H130" i="16" s="1"/>
  <c r="I119" i="16"/>
  <c r="I130" i="16" s="1"/>
  <c r="J119" i="16"/>
  <c r="K117" i="16"/>
  <c r="L117" i="16" s="1"/>
  <c r="N99" i="13" l="1"/>
  <c r="K74" i="16"/>
  <c r="K118" i="16"/>
  <c r="K119" i="16" s="1"/>
  <c r="K130" i="16" s="1"/>
  <c r="J213" i="13"/>
  <c r="J215" i="13" s="1"/>
  <c r="J100" i="13"/>
  <c r="J102" i="13" s="1"/>
  <c r="H207" i="4"/>
  <c r="H209" i="4" s="1"/>
  <c r="K84" i="16"/>
  <c r="K86" i="16" s="1"/>
  <c r="J106" i="16"/>
  <c r="I106" i="16"/>
  <c r="H106" i="16"/>
  <c r="G106" i="16"/>
  <c r="K105" i="16"/>
  <c r="K106" i="16" s="1"/>
  <c r="J51" i="16"/>
  <c r="I51" i="16"/>
  <c r="H51" i="16"/>
  <c r="G51" i="16"/>
  <c r="K51" i="16"/>
  <c r="L74" i="16" l="1"/>
  <c r="K76" i="16"/>
  <c r="L84" i="16"/>
  <c r="L86" i="16" s="1"/>
  <c r="L75" i="16"/>
  <c r="L105" i="16"/>
  <c r="L106" i="16" s="1"/>
  <c r="L50" i="16"/>
  <c r="L51" i="16" s="1"/>
  <c r="L76" i="16" l="1"/>
  <c r="F262" i="4"/>
  <c r="G381" i="4"/>
  <c r="H381" i="4"/>
  <c r="K293" i="4"/>
  <c r="L293" i="4" s="1"/>
  <c r="G346" i="4"/>
  <c r="H346" i="4"/>
  <c r="K153" i="13"/>
  <c r="L153" i="13"/>
  <c r="K64" i="13"/>
  <c r="L64" i="13"/>
  <c r="J123" i="13"/>
  <c r="J124" i="13" s="1"/>
  <c r="I123" i="13"/>
  <c r="H353" i="4"/>
  <c r="H354" i="4" s="1"/>
  <c r="G353" i="4"/>
  <c r="G354" i="4" s="1"/>
  <c r="H197" i="4"/>
  <c r="G197" i="4"/>
  <c r="K144" i="13"/>
  <c r="L144" i="13"/>
  <c r="L157" i="13"/>
  <c r="K157" i="13"/>
  <c r="J157" i="13"/>
  <c r="I156" i="13"/>
  <c r="I157" i="13" s="1"/>
  <c r="H9" i="14"/>
  <c r="G9" i="14"/>
  <c r="I124" i="13" l="1"/>
  <c r="M123" i="13"/>
  <c r="K346" i="4"/>
  <c r="L346" i="4" s="1"/>
  <c r="K314" i="4"/>
  <c r="L314" i="4" s="1"/>
  <c r="K381" i="4"/>
  <c r="L381" i="4" s="1"/>
  <c r="L316" i="4"/>
  <c r="K315" i="4"/>
  <c r="L315" i="4" s="1"/>
  <c r="K353" i="4"/>
  <c r="K354" i="4" s="1"/>
  <c r="K197" i="4"/>
  <c r="L197" i="4" s="1"/>
  <c r="L9" i="14"/>
  <c r="M156" i="13"/>
  <c r="N156" i="13" s="1"/>
  <c r="N157" i="13" s="1"/>
  <c r="L353" i="4" l="1"/>
  <c r="L354" i="4" s="1"/>
  <c r="N123" i="13"/>
  <c r="N124" i="13" s="1"/>
  <c r="M157" i="13"/>
  <c r="J39" i="16" l="1"/>
  <c r="I39" i="16"/>
  <c r="H39" i="16"/>
  <c r="G39" i="16"/>
  <c r="K38" i="16"/>
  <c r="L38" i="16" s="1"/>
  <c r="L39" i="16" s="1"/>
  <c r="K49" i="13"/>
  <c r="L49" i="13"/>
  <c r="J53" i="13"/>
  <c r="J54" i="13" s="1"/>
  <c r="L54" i="13"/>
  <c r="K54" i="13"/>
  <c r="I53" i="13"/>
  <c r="G155" i="4"/>
  <c r="B14" i="16" l="1"/>
  <c r="L160" i="4"/>
  <c r="K39" i="16"/>
  <c r="M53" i="13"/>
  <c r="N53" i="13" s="1"/>
  <c r="N54" i="13" s="1"/>
  <c r="I54" i="13"/>
  <c r="B18" i="16" l="1"/>
  <c r="B22" i="16" s="1"/>
  <c r="B26" i="16" s="1"/>
  <c r="B30" i="16" s="1"/>
  <c r="M54" i="13"/>
  <c r="I194" i="13" l="1"/>
  <c r="I180" i="13"/>
  <c r="J180" i="13"/>
  <c r="K87" i="13"/>
  <c r="L87" i="13"/>
  <c r="L240" i="13" s="1"/>
  <c r="K82" i="13"/>
  <c r="L82" i="13"/>
  <c r="K186" i="13"/>
  <c r="L186" i="13"/>
  <c r="K197" i="13"/>
  <c r="L197" i="13"/>
  <c r="K221" i="4"/>
  <c r="K222" i="4" s="1"/>
  <c r="G70" i="4"/>
  <c r="H70" i="4"/>
  <c r="A24" i="4"/>
  <c r="H14" i="14"/>
  <c r="G14" i="14"/>
  <c r="H13" i="14"/>
  <c r="G13" i="14"/>
  <c r="H11" i="14"/>
  <c r="G11" i="14"/>
  <c r="J194" i="13"/>
  <c r="J81" i="13"/>
  <c r="J82" i="13" s="1"/>
  <c r="I81" i="13"/>
  <c r="I82" i="13" s="1"/>
  <c r="I86" i="13"/>
  <c r="J86" i="13"/>
  <c r="I85" i="13"/>
  <c r="I73" i="13"/>
  <c r="H283" i="4"/>
  <c r="G283" i="4"/>
  <c r="G261" i="4"/>
  <c r="G326" i="4"/>
  <c r="H326" i="4"/>
  <c r="L221" i="4" l="1"/>
  <c r="L222" i="4" s="1"/>
  <c r="M194" i="13"/>
  <c r="N194" i="13" s="1"/>
  <c r="K291" i="4"/>
  <c r="K70" i="4"/>
  <c r="L15" i="4"/>
  <c r="K283" i="4"/>
  <c r="L283" i="4" s="1"/>
  <c r="I87" i="13"/>
  <c r="M180" i="13"/>
  <c r="M81" i="13"/>
  <c r="L11" i="14"/>
  <c r="L14" i="14"/>
  <c r="L13" i="14"/>
  <c r="M86" i="13"/>
  <c r="N86" i="13" s="1"/>
  <c r="K326" i="4"/>
  <c r="L326" i="4" s="1"/>
  <c r="A28" i="4" l="1"/>
  <c r="A29" i="4" s="1"/>
  <c r="A30" i="4" s="1"/>
  <c r="A34" i="4" s="1"/>
  <c r="A35" i="4" s="1"/>
  <c r="A36" i="4" s="1"/>
  <c r="L291" i="4"/>
  <c r="N180" i="13"/>
  <c r="N81" i="13"/>
  <c r="N82" i="13" s="1"/>
  <c r="M82" i="13"/>
  <c r="L11" i="4"/>
  <c r="A37" i="4" l="1"/>
  <c r="A40" i="4" s="1"/>
  <c r="A41" i="4" s="1"/>
  <c r="A42" i="4" s="1"/>
  <c r="A43" i="4" s="1"/>
  <c r="A44" i="4" s="1"/>
  <c r="M210" i="13"/>
  <c r="L210" i="13"/>
  <c r="K210" i="13"/>
  <c r="J210" i="13"/>
  <c r="I210" i="13"/>
  <c r="J196" i="13"/>
  <c r="I196" i="13"/>
  <c r="I189" i="13"/>
  <c r="I191" i="13" s="1"/>
  <c r="J189" i="13"/>
  <c r="J191" i="13" s="1"/>
  <c r="I185" i="13"/>
  <c r="I184" i="13"/>
  <c r="J184" i="13"/>
  <c r="J185" i="13"/>
  <c r="I183" i="13"/>
  <c r="J183" i="13"/>
  <c r="J175" i="13"/>
  <c r="J177" i="13" s="1"/>
  <c r="I175" i="13"/>
  <c r="I171" i="13"/>
  <c r="K168" i="13"/>
  <c r="L168" i="13"/>
  <c r="J166" i="13"/>
  <c r="I166" i="13"/>
  <c r="I47" i="13"/>
  <c r="J47" i="13"/>
  <c r="J38" i="13"/>
  <c r="I38" i="13"/>
  <c r="J27" i="13"/>
  <c r="I31" i="13"/>
  <c r="J31" i="13"/>
  <c r="L27" i="13"/>
  <c r="K27" i="13"/>
  <c r="H331" i="4"/>
  <c r="H332" i="4"/>
  <c r="H333" i="4"/>
  <c r="H334" i="4"/>
  <c r="H335" i="4"/>
  <c r="H336" i="4"/>
  <c r="H337" i="4"/>
  <c r="H338" i="4"/>
  <c r="H343" i="4"/>
  <c r="H339" i="4"/>
  <c r="H342" i="4"/>
  <c r="H345" i="4"/>
  <c r="H340" i="4"/>
  <c r="H341" i="4"/>
  <c r="H344" i="4"/>
  <c r="H347" i="4"/>
  <c r="G331" i="4"/>
  <c r="K331" i="4" s="1"/>
  <c r="G332" i="4"/>
  <c r="G333" i="4"/>
  <c r="G334" i="4"/>
  <c r="G335" i="4"/>
  <c r="G336" i="4"/>
  <c r="G337" i="4"/>
  <c r="G338" i="4"/>
  <c r="K338" i="4" s="1"/>
  <c r="L338" i="4" s="1"/>
  <c r="G343" i="4"/>
  <c r="K343" i="4" s="1"/>
  <c r="L343" i="4" s="1"/>
  <c r="G339" i="4"/>
  <c r="G342" i="4"/>
  <c r="K342" i="4" s="1"/>
  <c r="G345" i="4"/>
  <c r="G340" i="4"/>
  <c r="G341" i="4"/>
  <c r="K341" i="4" s="1"/>
  <c r="L341" i="4" s="1"/>
  <c r="G344" i="4"/>
  <c r="K344" i="4" s="1"/>
  <c r="L344" i="4" s="1"/>
  <c r="G347" i="4"/>
  <c r="K347" i="4" s="1"/>
  <c r="L347" i="4" s="1"/>
  <c r="G330" i="4"/>
  <c r="H330" i="4"/>
  <c r="H324" i="4"/>
  <c r="G324" i="4"/>
  <c r="G325" i="4"/>
  <c r="H325" i="4"/>
  <c r="K231" i="4"/>
  <c r="H164" i="4"/>
  <c r="G75" i="4"/>
  <c r="H75" i="4"/>
  <c r="H67" i="4"/>
  <c r="G67" i="4"/>
  <c r="K48" i="4"/>
  <c r="H21" i="4"/>
  <c r="B34" i="16"/>
  <c r="B38" i="16" s="1"/>
  <c r="B42" i="16" s="1"/>
  <c r="K999979" i="16"/>
  <c r="C16654" i="16"/>
  <c r="C16656" i="16" s="1"/>
  <c r="J110" i="16"/>
  <c r="G110" i="16"/>
  <c r="J102" i="16"/>
  <c r="G102" i="16"/>
  <c r="K101" i="16"/>
  <c r="L101" i="16" s="1"/>
  <c r="I102" i="16"/>
  <c r="J98" i="16"/>
  <c r="G98" i="16"/>
  <c r="L97" i="16"/>
  <c r="I98" i="16"/>
  <c r="J55" i="16"/>
  <c r="G55" i="16"/>
  <c r="J47" i="16"/>
  <c r="G47" i="16"/>
  <c r="I47" i="16"/>
  <c r="H47" i="16"/>
  <c r="K46" i="16"/>
  <c r="L46" i="16" s="1"/>
  <c r="J43" i="16"/>
  <c r="G43" i="16"/>
  <c r="K42" i="16"/>
  <c r="L42" i="16" s="1"/>
  <c r="J35" i="16"/>
  <c r="G35" i="16"/>
  <c r="I35" i="16"/>
  <c r="K34" i="16"/>
  <c r="J31" i="16"/>
  <c r="G31" i="16"/>
  <c r="K30" i="16"/>
  <c r="L30" i="16" s="1"/>
  <c r="J23" i="16"/>
  <c r="G23" i="16"/>
  <c r="I23" i="16"/>
  <c r="H23" i="16"/>
  <c r="K22" i="16"/>
  <c r="L22" i="16" s="1"/>
  <c r="K340" i="4" l="1"/>
  <c r="L340" i="4" s="1"/>
  <c r="K333" i="4"/>
  <c r="L333" i="4" s="1"/>
  <c r="K336" i="4"/>
  <c r="L336" i="4" s="1"/>
  <c r="K335" i="4"/>
  <c r="L335" i="4" s="1"/>
  <c r="K337" i="4"/>
  <c r="L337" i="4" s="1"/>
  <c r="H350" i="4"/>
  <c r="G350" i="4"/>
  <c r="M175" i="13"/>
  <c r="M177" i="13" s="1"/>
  <c r="I177" i="13"/>
  <c r="L342" i="4"/>
  <c r="L331" i="4"/>
  <c r="M189" i="13"/>
  <c r="M191" i="13" s="1"/>
  <c r="K332" i="4"/>
  <c r="L332" i="4" s="1"/>
  <c r="K334" i="4"/>
  <c r="L334" i="4" s="1"/>
  <c r="K345" i="4"/>
  <c r="L345" i="4" s="1"/>
  <c r="K339" i="4"/>
  <c r="L339" i="4" s="1"/>
  <c r="K330" i="4"/>
  <c r="I186" i="13"/>
  <c r="M196" i="13"/>
  <c r="N196" i="13" s="1"/>
  <c r="J186" i="13"/>
  <c r="K325" i="4"/>
  <c r="L325" i="4" s="1"/>
  <c r="K324" i="4"/>
  <c r="L324" i="4" s="1"/>
  <c r="M185" i="13"/>
  <c r="M166" i="13"/>
  <c r="N166" i="13" s="1"/>
  <c r="M47" i="13"/>
  <c r="N47" i="13" s="1"/>
  <c r="M31" i="13"/>
  <c r="M38" i="13"/>
  <c r="N38" i="13" s="1"/>
  <c r="M26" i="13"/>
  <c r="N26" i="13" s="1"/>
  <c r="N27" i="13" s="1"/>
  <c r="I27" i="13"/>
  <c r="L102" i="16"/>
  <c r="I43" i="16"/>
  <c r="I110" i="16"/>
  <c r="H102" i="16"/>
  <c r="H43" i="16"/>
  <c r="I55" i="16"/>
  <c r="I31" i="16"/>
  <c r="H35" i="16"/>
  <c r="H55" i="16"/>
  <c r="H98" i="16"/>
  <c r="L34" i="16"/>
  <c r="H31" i="16"/>
  <c r="H110" i="16"/>
  <c r="L118" i="16"/>
  <c r="L119" i="16" s="1"/>
  <c r="L130" i="16" s="1"/>
  <c r="K350" i="4" l="1"/>
  <c r="N185" i="13"/>
  <c r="N31" i="13"/>
  <c r="L330" i="4"/>
  <c r="L350" i="4" s="1"/>
  <c r="M27" i="13"/>
  <c r="L35" i="16"/>
  <c r="K102" i="16"/>
  <c r="K47" i="16"/>
  <c r="K23" i="16"/>
  <c r="K35" i="16"/>
  <c r="L98" i="16"/>
  <c r="L23" i="16"/>
  <c r="K43" i="16"/>
  <c r="L43" i="16"/>
  <c r="L47" i="16"/>
  <c r="K55" i="16"/>
  <c r="L31" i="16"/>
  <c r="K31" i="16"/>
  <c r="L55" i="16"/>
  <c r="K67" i="4" l="1"/>
  <c r="G85" i="4"/>
  <c r="H85" i="4"/>
  <c r="G374" i="4"/>
  <c r="H374" i="4"/>
  <c r="H377" i="4" s="1"/>
  <c r="G260" i="4"/>
  <c r="G262" i="4" s="1"/>
  <c r="H260" i="4"/>
  <c r="K206" i="13"/>
  <c r="L206" i="13"/>
  <c r="J113" i="13"/>
  <c r="I113" i="13"/>
  <c r="K133" i="4"/>
  <c r="M113" i="13" l="1"/>
  <c r="K374" i="4"/>
  <c r="G377" i="4"/>
  <c r="K85" i="4"/>
  <c r="K260" i="4"/>
  <c r="K114" i="13"/>
  <c r="L114" i="13"/>
  <c r="J68" i="13"/>
  <c r="J70" i="13" s="1"/>
  <c r="I68" i="13"/>
  <c r="I70" i="13" s="1"/>
  <c r="J222" i="13"/>
  <c r="J223" i="13" s="1"/>
  <c r="L223" i="13"/>
  <c r="K223" i="13"/>
  <c r="L219" i="13"/>
  <c r="K219" i="13"/>
  <c r="J219" i="13"/>
  <c r="I219" i="13"/>
  <c r="I161" i="13"/>
  <c r="I163" i="13" s="1"/>
  <c r="J161" i="13"/>
  <c r="J163" i="13" s="1"/>
  <c r="H8" i="14"/>
  <c r="G8" i="14"/>
  <c r="H261" i="4"/>
  <c r="H262" i="4" s="1"/>
  <c r="H278" i="4"/>
  <c r="G278" i="4"/>
  <c r="H277" i="4"/>
  <c r="G277" i="4"/>
  <c r="H276" i="4"/>
  <c r="G276" i="4"/>
  <c r="H275" i="4"/>
  <c r="G275" i="4"/>
  <c r="G256" i="4"/>
  <c r="H256" i="4"/>
  <c r="K237" i="13"/>
  <c r="K240" i="13" s="1"/>
  <c r="L237" i="13"/>
  <c r="K233" i="13"/>
  <c r="L233" i="13"/>
  <c r="I228" i="13"/>
  <c r="J228" i="13"/>
  <c r="K228" i="13"/>
  <c r="L228" i="13"/>
  <c r="K172" i="13"/>
  <c r="L172" i="13"/>
  <c r="K106" i="13"/>
  <c r="L106" i="13"/>
  <c r="K95" i="13"/>
  <c r="L95" i="13"/>
  <c r="K74" i="13"/>
  <c r="L74" i="13"/>
  <c r="K43" i="13"/>
  <c r="L43" i="13"/>
  <c r="J205" i="13"/>
  <c r="M205" i="13" s="1"/>
  <c r="J172" i="13"/>
  <c r="J150" i="13"/>
  <c r="I150" i="13"/>
  <c r="L85" i="4" l="1"/>
  <c r="G279" i="4"/>
  <c r="H279" i="4"/>
  <c r="L260" i="4"/>
  <c r="L374" i="4"/>
  <c r="M68" i="13"/>
  <c r="M222" i="13"/>
  <c r="N222" i="13" s="1"/>
  <c r="N223" i="13" s="1"/>
  <c r="I223" i="13"/>
  <c r="M161" i="13"/>
  <c r="M163" i="13" s="1"/>
  <c r="N113" i="13"/>
  <c r="K261" i="4"/>
  <c r="L261" i="4" s="1"/>
  <c r="K309" i="4"/>
  <c r="L309" i="4" s="1"/>
  <c r="K276" i="4"/>
  <c r="K278" i="4"/>
  <c r="L278" i="4" s="1"/>
  <c r="K277" i="4"/>
  <c r="L277" i="4" s="1"/>
  <c r="K275" i="4"/>
  <c r="K256" i="4"/>
  <c r="L256" i="4" s="1"/>
  <c r="M227" i="13"/>
  <c r="N227" i="13" s="1"/>
  <c r="J15" i="13"/>
  <c r="J17" i="13" s="1"/>
  <c r="I15" i="13"/>
  <c r="I17" i="13" s="1"/>
  <c r="I213" i="13"/>
  <c r="I215" i="13" s="1"/>
  <c r="J236" i="13"/>
  <c r="J237" i="13" s="1"/>
  <c r="I236" i="13"/>
  <c r="I237" i="13" s="1"/>
  <c r="M184" i="13"/>
  <c r="N184" i="13" s="1"/>
  <c r="J195" i="13"/>
  <c r="J197" i="13" s="1"/>
  <c r="I195" i="13"/>
  <c r="I197" i="13" s="1"/>
  <c r="N68" i="13" l="1"/>
  <c r="N70" i="13" s="1"/>
  <c r="M70" i="13"/>
  <c r="L262" i="4"/>
  <c r="K262" i="4"/>
  <c r="L276" i="4"/>
  <c r="K279" i="4"/>
  <c r="M77" i="13"/>
  <c r="N77" i="13" s="1"/>
  <c r="N161" i="13"/>
  <c r="N163" i="13" s="1"/>
  <c r="J206" i="13"/>
  <c r="I206" i="13"/>
  <c r="M223" i="13"/>
  <c r="M219" i="13"/>
  <c r="L275" i="4"/>
  <c r="M15" i="13"/>
  <c r="M17" i="13" s="1"/>
  <c r="M213" i="13"/>
  <c r="M236" i="13"/>
  <c r="M237" i="13" s="1"/>
  <c r="M195" i="13"/>
  <c r="M197" i="13" s="1"/>
  <c r="M215" i="13" l="1"/>
  <c r="N15" i="13"/>
  <c r="N17" i="13" s="1"/>
  <c r="L279" i="4"/>
  <c r="M206" i="13"/>
  <c r="N195" i="13"/>
  <c r="N197" i="13" s="1"/>
  <c r="N205" i="13"/>
  <c r="N206" i="13" s="1"/>
  <c r="N213" i="13"/>
  <c r="N215" i="13" s="1"/>
  <c r="N236" i="13"/>
  <c r="N237" i="13" s="1"/>
  <c r="J167" i="13" l="1"/>
  <c r="J168" i="13" s="1"/>
  <c r="I167" i="13"/>
  <c r="I168" i="13" s="1"/>
  <c r="J147" i="13"/>
  <c r="I147" i="13"/>
  <c r="J105" i="13"/>
  <c r="J106" i="13" s="1"/>
  <c r="I105" i="13"/>
  <c r="I106" i="13" s="1"/>
  <c r="I94" i="13"/>
  <c r="J94" i="13"/>
  <c r="J85" i="13"/>
  <c r="J87" i="13" s="1"/>
  <c r="J46" i="13"/>
  <c r="I46" i="13"/>
  <c r="I21" i="13"/>
  <c r="I23" i="13" s="1"/>
  <c r="J21" i="13"/>
  <c r="J23" i="13" s="1"/>
  <c r="J49" i="13" l="1"/>
  <c r="I49" i="13"/>
  <c r="M167" i="13"/>
  <c r="M168" i="13" s="1"/>
  <c r="M147" i="13"/>
  <c r="M150" i="13"/>
  <c r="M105" i="13"/>
  <c r="M94" i="13"/>
  <c r="N94" i="13" s="1"/>
  <c r="M85" i="13"/>
  <c r="M87" i="13" s="1"/>
  <c r="M240" i="13" s="1"/>
  <c r="M46" i="13"/>
  <c r="M21" i="13"/>
  <c r="N21" i="13" l="1"/>
  <c r="M49" i="13"/>
  <c r="N167" i="13"/>
  <c r="N168" i="13" s="1"/>
  <c r="N105" i="13"/>
  <c r="N106" i="13" s="1"/>
  <c r="M106" i="13"/>
  <c r="N147" i="13"/>
  <c r="N46" i="13"/>
  <c r="N150" i="13"/>
  <c r="N85" i="13"/>
  <c r="N87" i="13" s="1"/>
  <c r="N240" i="13" s="1"/>
  <c r="N49" i="13" l="1"/>
  <c r="H12" i="14"/>
  <c r="G401" i="4"/>
  <c r="G404" i="4"/>
  <c r="G403" i="4"/>
  <c r="G402" i="4"/>
  <c r="G398" i="4"/>
  <c r="G397" i="4"/>
  <c r="G392" i="4"/>
  <c r="G400" i="4"/>
  <c r="G396" i="4"/>
  <c r="G395" i="4"/>
  <c r="G394" i="4"/>
  <c r="G390" i="4"/>
  <c r="G399" i="4"/>
  <c r="K399" i="4" s="1"/>
  <c r="G391" i="4"/>
  <c r="G393" i="4"/>
  <c r="G389" i="4"/>
  <c r="G388" i="4"/>
  <c r="G387" i="4"/>
  <c r="G213" i="4"/>
  <c r="G386" i="4"/>
  <c r="G385" i="4"/>
  <c r="G370" i="4"/>
  <c r="K292" i="4"/>
  <c r="G405" i="4" l="1"/>
  <c r="K391" i="4"/>
  <c r="L292" i="4"/>
  <c r="K311" i="4"/>
  <c r="L311" i="4" s="1"/>
  <c r="K313" i="4"/>
  <c r="L313" i="4" s="1"/>
  <c r="K308" i="4"/>
  <c r="L308" i="4" s="1"/>
  <c r="K312" i="4"/>
  <c r="L312" i="4" s="1"/>
  <c r="L391" i="4" l="1"/>
  <c r="G230" i="4"/>
  <c r="K101" i="4"/>
  <c r="L13" i="4"/>
  <c r="H380" i="4"/>
  <c r="H382" i="4" s="1"/>
  <c r="G380" i="4"/>
  <c r="G382" i="4" s="1"/>
  <c r="H366" i="4"/>
  <c r="H367" i="4" s="1"/>
  <c r="G366" i="4"/>
  <c r="G367" i="4" s="1"/>
  <c r="H362" i="4"/>
  <c r="H363" i="4" s="1"/>
  <c r="G362" i="4"/>
  <c r="G363" i="4" s="1"/>
  <c r="H323" i="4"/>
  <c r="G323" i="4"/>
  <c r="H322" i="4"/>
  <c r="G322" i="4"/>
  <c r="H239" i="4"/>
  <c r="G239" i="4"/>
  <c r="H235" i="4"/>
  <c r="H236" i="4" s="1"/>
  <c r="G235" i="4"/>
  <c r="G236" i="4" s="1"/>
  <c r="G328" i="4" l="1"/>
  <c r="H328" i="4"/>
  <c r="G232" i="4"/>
  <c r="L14" i="4"/>
  <c r="K235" i="4"/>
  <c r="K239" i="4"/>
  <c r="L231" i="4"/>
  <c r="K380" i="4"/>
  <c r="K382" i="4" s="1"/>
  <c r="K366" i="4"/>
  <c r="K367" i="4" s="1"/>
  <c r="K362" i="4"/>
  <c r="K363" i="4" s="1"/>
  <c r="K322" i="4"/>
  <c r="K323" i="4"/>
  <c r="K328" i="4" l="1"/>
  <c r="L235" i="4"/>
  <c r="L236" i="4" s="1"/>
  <c r="K236" i="4"/>
  <c r="L362" i="4"/>
  <c r="L363" i="4" s="1"/>
  <c r="L323" i="4"/>
  <c r="L366" i="4"/>
  <c r="L367" i="4" s="1"/>
  <c r="L239" i="4"/>
  <c r="L322" i="4"/>
  <c r="L380" i="4"/>
  <c r="L382" i="4" s="1"/>
  <c r="L328" i="4" l="1"/>
  <c r="H34" i="4"/>
  <c r="H102" i="4"/>
  <c r="H103" i="4" s="1"/>
  <c r="G102" i="4"/>
  <c r="G103" i="4" s="1"/>
  <c r="H139" i="4"/>
  <c r="G139" i="4"/>
  <c r="K102" i="4" l="1"/>
  <c r="K103" i="4" s="1"/>
  <c r="K139" i="4"/>
  <c r="L139" i="4" s="1"/>
  <c r="L102" i="4" l="1"/>
  <c r="K202" i="13"/>
  <c r="L202" i="13"/>
  <c r="J93" i="13"/>
  <c r="J95" i="13" s="1"/>
  <c r="I93" i="13"/>
  <c r="I95" i="13" s="1"/>
  <c r="I63" i="13"/>
  <c r="J63" i="13"/>
  <c r="L48" i="4"/>
  <c r="M93" i="13" l="1"/>
  <c r="M95" i="13" s="1"/>
  <c r="M63" i="13"/>
  <c r="N63" i="13" s="1"/>
  <c r="N93" i="13" l="1"/>
  <c r="N95" i="13" s="1"/>
  <c r="K401" i="4" l="1"/>
  <c r="L401" i="4" s="1"/>
  <c r="L133" i="4" l="1"/>
  <c r="G154" i="4" l="1"/>
  <c r="H154" i="4"/>
  <c r="G198" i="4"/>
  <c r="H198" i="4"/>
  <c r="G189" i="4"/>
  <c r="H189" i="4"/>
  <c r="K304" i="4" l="1"/>
  <c r="L304" i="4" s="1"/>
  <c r="K189" i="4"/>
  <c r="K198" i="4"/>
  <c r="L198" i="4" s="1"/>
  <c r="K154" i="4"/>
  <c r="L154" i="4" s="1"/>
  <c r="G127" i="4"/>
  <c r="H127" i="4"/>
  <c r="G147" i="4"/>
  <c r="H147" i="4"/>
  <c r="L189" i="4" l="1"/>
  <c r="K147" i="4"/>
  <c r="L147" i="4" s="1"/>
  <c r="K127" i="4"/>
  <c r="G132" i="4"/>
  <c r="G49" i="4"/>
  <c r="G50" i="4" s="1"/>
  <c r="L127" i="4" l="1"/>
  <c r="I172" i="13"/>
  <c r="I149" i="13"/>
  <c r="J149" i="13"/>
  <c r="M171" i="13" l="1"/>
  <c r="N171" i="13" l="1"/>
  <c r="N172" i="13" s="1"/>
  <c r="M172" i="13"/>
  <c r="H166" i="4"/>
  <c r="H167" i="4" l="1"/>
  <c r="G131" i="4" l="1"/>
  <c r="H131" i="4"/>
  <c r="G125" i="4"/>
  <c r="H125" i="4"/>
  <c r="K125" i="4" l="1"/>
  <c r="L125" i="4" s="1"/>
  <c r="K131" i="4"/>
  <c r="L131" i="4" s="1"/>
  <c r="M226" i="13" l="1"/>
  <c r="N189" i="13"/>
  <c r="N191" i="13" s="1"/>
  <c r="J151" i="13"/>
  <c r="I151" i="13"/>
  <c r="J152" i="13"/>
  <c r="I152" i="13"/>
  <c r="J73" i="13"/>
  <c r="J74" i="13" s="1"/>
  <c r="I74" i="13"/>
  <c r="H112" i="4"/>
  <c r="G106" i="4"/>
  <c r="G107" i="4" s="1"/>
  <c r="H106" i="4"/>
  <c r="H107" i="4" s="1"/>
  <c r="H110" i="4"/>
  <c r="G110" i="4"/>
  <c r="G114" i="4"/>
  <c r="H138" i="4"/>
  <c r="G167" i="4"/>
  <c r="K167" i="4" s="1"/>
  <c r="G138" i="4"/>
  <c r="G69" i="4"/>
  <c r="H69" i="4"/>
  <c r="G168" i="4"/>
  <c r="G164" i="4"/>
  <c r="G35" i="4"/>
  <c r="H35" i="4"/>
  <c r="G34" i="4"/>
  <c r="H55" i="4"/>
  <c r="G55" i="4"/>
  <c r="G203" i="4"/>
  <c r="G204" i="4" s="1"/>
  <c r="H203" i="4"/>
  <c r="H204" i="4" s="1"/>
  <c r="H49" i="4"/>
  <c r="H50" i="4" s="1"/>
  <c r="H168" i="4"/>
  <c r="G29" i="4"/>
  <c r="H29" i="4"/>
  <c r="G41" i="4"/>
  <c r="H41" i="4"/>
  <c r="G44" i="4"/>
  <c r="H44" i="4"/>
  <c r="G94" i="4"/>
  <c r="H94" i="4"/>
  <c r="M228" i="13" l="1"/>
  <c r="N226" i="13"/>
  <c r="N228" i="13" s="1"/>
  <c r="K94" i="4"/>
  <c r="K29" i="4"/>
  <c r="K41" i="4"/>
  <c r="K44" i="4"/>
  <c r="L44" i="4" s="1"/>
  <c r="L9" i="4"/>
  <c r="K8" i="4"/>
  <c r="K168" i="4"/>
  <c r="M183" i="13"/>
  <c r="M186" i="13" s="1"/>
  <c r="M152" i="13"/>
  <c r="N152" i="13" s="1"/>
  <c r="M151" i="13"/>
  <c r="N151" i="13" s="1"/>
  <c r="M73" i="13"/>
  <c r="M74" i="13" s="1"/>
  <c r="K112" i="4"/>
  <c r="L112" i="4" s="1"/>
  <c r="K110" i="4"/>
  <c r="L10" i="4" l="1"/>
  <c r="L8" i="4"/>
  <c r="N183" i="13"/>
  <c r="N186" i="13" s="1"/>
  <c r="L110" i="4"/>
  <c r="N73" i="13"/>
  <c r="N74" i="13" s="1"/>
  <c r="K203" i="4" l="1"/>
  <c r="K204" i="4" s="1"/>
  <c r="J62" i="13"/>
  <c r="I62" i="13"/>
  <c r="I64" i="13" l="1"/>
  <c r="L203" i="4"/>
  <c r="L204" i="4" s="1"/>
  <c r="K181" i="4"/>
  <c r="M62" i="13"/>
  <c r="L181" i="4" l="1"/>
  <c r="N62" i="13"/>
  <c r="N64" i="13" s="1"/>
  <c r="N175" i="13" l="1"/>
  <c r="N177" i="13" s="1"/>
  <c r="K106" i="4" l="1"/>
  <c r="K107" i="4" s="1"/>
  <c r="L106" i="4" l="1"/>
  <c r="L107" i="4" s="1"/>
  <c r="K69" i="4"/>
  <c r="L69" i="4" s="1"/>
  <c r="L70" i="4"/>
  <c r="K35" i="4"/>
  <c r="L35" i="4" s="1"/>
  <c r="K164" i="4"/>
  <c r="K34" i="4"/>
  <c r="L164" i="4" l="1"/>
  <c r="L34" i="4"/>
  <c r="A22" i="13"/>
  <c r="A26" i="13" s="1"/>
  <c r="I33" i="13"/>
  <c r="J33" i="13"/>
  <c r="I143" i="13"/>
  <c r="I144" i="13" s="1"/>
  <c r="J143" i="13"/>
  <c r="J144" i="13" s="1"/>
  <c r="M143" i="13" l="1"/>
  <c r="M144" i="13" s="1"/>
  <c r="M33" i="13"/>
  <c r="N33" i="13" s="1"/>
  <c r="N143" i="13" l="1"/>
  <c r="N144" i="13" s="1"/>
  <c r="J64" i="13"/>
  <c r="J232" i="13"/>
  <c r="J233" i="13" s="1"/>
  <c r="I232" i="13"/>
  <c r="I233" i="13" s="1"/>
  <c r="M20" i="13" l="1"/>
  <c r="M232" i="13"/>
  <c r="M233" i="13" s="1"/>
  <c r="M64" i="13"/>
  <c r="N20" i="13" l="1"/>
  <c r="N23" i="13" s="1"/>
  <c r="M23" i="13"/>
  <c r="N232" i="13"/>
  <c r="N233" i="13" s="1"/>
  <c r="H63" i="4"/>
  <c r="H194" i="4"/>
  <c r="H195" i="4"/>
  <c r="H196" i="4"/>
  <c r="G63" i="4"/>
  <c r="G194" i="4"/>
  <c r="G195" i="4"/>
  <c r="G196" i="4"/>
  <c r="H200" i="4" l="1"/>
  <c r="G200" i="4"/>
  <c r="K63" i="4"/>
  <c r="K196" i="4"/>
  <c r="L196" i="4" s="1"/>
  <c r="K195" i="4"/>
  <c r="L195" i="4" s="1"/>
  <c r="K194" i="4"/>
  <c r="L194" i="4" s="1"/>
  <c r="H178" i="4"/>
  <c r="H179" i="4" s="1"/>
  <c r="G178" i="4"/>
  <c r="G179" i="4" s="1"/>
  <c r="K200" i="4" l="1"/>
  <c r="L200" i="4"/>
  <c r="L63" i="4"/>
  <c r="L94" i="4"/>
  <c r="K178" i="4"/>
  <c r="K179" i="4" s="1"/>
  <c r="L178" i="4" l="1"/>
  <c r="L179" i="4" s="1"/>
  <c r="J201" i="13" l="1"/>
  <c r="I201" i="13"/>
  <c r="J138" i="13"/>
  <c r="J140" i="13" s="1"/>
  <c r="I138" i="13"/>
  <c r="I140" i="13" s="1"/>
  <c r="J148" i="13"/>
  <c r="J153" i="13" s="1"/>
  <c r="I148" i="13"/>
  <c r="I153" i="13" s="1"/>
  <c r="J128" i="13"/>
  <c r="J130" i="13" s="1"/>
  <c r="I128" i="13"/>
  <c r="I127" i="13"/>
  <c r="J42" i="13"/>
  <c r="I42" i="13"/>
  <c r="J37" i="13"/>
  <c r="J39" i="13" s="1"/>
  <c r="I37" i="13"/>
  <c r="I39" i="13" s="1"/>
  <c r="H370" i="4"/>
  <c r="H358" i="4"/>
  <c r="G358" i="4"/>
  <c r="H357" i="4"/>
  <c r="G357" i="4"/>
  <c r="I43" i="13" l="1"/>
  <c r="J43" i="13"/>
  <c r="I130" i="13"/>
  <c r="G359" i="4"/>
  <c r="H359" i="4"/>
  <c r="M127" i="13"/>
  <c r="K393" i="4"/>
  <c r="L393" i="4" s="1"/>
  <c r="M201" i="13"/>
  <c r="I202" i="13"/>
  <c r="J202" i="13"/>
  <c r="K388" i="4"/>
  <c r="L388" i="4" s="1"/>
  <c r="K370" i="4"/>
  <c r="K357" i="4"/>
  <c r="K358" i="4"/>
  <c r="L358" i="4" s="1"/>
  <c r="K386" i="4"/>
  <c r="L386" i="4" s="1"/>
  <c r="K395" i="4"/>
  <c r="L395" i="4" s="1"/>
  <c r="K396" i="4"/>
  <c r="K403" i="4"/>
  <c r="L403" i="4" s="1"/>
  <c r="K385" i="4"/>
  <c r="L385" i="4" s="1"/>
  <c r="K394" i="4"/>
  <c r="K392" i="4"/>
  <c r="L392" i="4" s="1"/>
  <c r="K400" i="4"/>
  <c r="L400" i="4" s="1"/>
  <c r="K402" i="4"/>
  <c r="L402" i="4" s="1"/>
  <c r="K404" i="4"/>
  <c r="L404" i="4" s="1"/>
  <c r="K397" i="4"/>
  <c r="L397" i="4" s="1"/>
  <c r="M37" i="13"/>
  <c r="M39" i="13" s="1"/>
  <c r="M42" i="13"/>
  <c r="M138" i="13"/>
  <c r="M140" i="13" s="1"/>
  <c r="M148" i="13"/>
  <c r="N148" i="13" s="1"/>
  <c r="M128" i="13"/>
  <c r="G287" i="4"/>
  <c r="H287" i="4"/>
  <c r="G288" i="4"/>
  <c r="H288" i="4"/>
  <c r="H371" i="4"/>
  <c r="H372" i="4" s="1"/>
  <c r="G371" i="4"/>
  <c r="G372" i="4" s="1"/>
  <c r="G265" i="4"/>
  <c r="H265" i="4"/>
  <c r="G270" i="4"/>
  <c r="H270" i="4"/>
  <c r="G271" i="4"/>
  <c r="H271" i="4"/>
  <c r="G266" i="4"/>
  <c r="H266" i="4"/>
  <c r="H282" i="4"/>
  <c r="H284" i="4" s="1"/>
  <c r="G282" i="4"/>
  <c r="G284" i="4" s="1"/>
  <c r="H12" i="4"/>
  <c r="G255" i="4"/>
  <c r="G257" i="4" s="1"/>
  <c r="H255" i="4"/>
  <c r="H257" i="4" s="1"/>
  <c r="H251" i="4"/>
  <c r="G251" i="4"/>
  <c r="H248" i="4"/>
  <c r="G248" i="4"/>
  <c r="H240" i="4"/>
  <c r="H241" i="4" s="1"/>
  <c r="G240" i="4"/>
  <c r="G241" i="4" s="1"/>
  <c r="H230" i="4"/>
  <c r="H226" i="4"/>
  <c r="G226" i="4"/>
  <c r="H225" i="4"/>
  <c r="G225" i="4"/>
  <c r="H249" i="4"/>
  <c r="G249" i="4"/>
  <c r="H217" i="4"/>
  <c r="H218" i="4" s="1"/>
  <c r="G217" i="4"/>
  <c r="G218" i="4" s="1"/>
  <c r="H182" i="4"/>
  <c r="H183" i="4" s="1"/>
  <c r="G182" i="4"/>
  <c r="G183" i="4" s="1"/>
  <c r="H212" i="4"/>
  <c r="G212" i="4"/>
  <c r="H211" i="4"/>
  <c r="G211" i="4"/>
  <c r="H213" i="4"/>
  <c r="G207" i="4"/>
  <c r="G209" i="4" s="1"/>
  <c r="H190" i="4"/>
  <c r="H191" i="4" s="1"/>
  <c r="G190" i="4"/>
  <c r="G191" i="4" s="1"/>
  <c r="H173" i="4"/>
  <c r="H175" i="4" s="1"/>
  <c r="G173" i="4"/>
  <c r="G175" i="4" s="1"/>
  <c r="H141" i="4"/>
  <c r="G141" i="4"/>
  <c r="H152" i="4"/>
  <c r="G152" i="4"/>
  <c r="H126" i="4"/>
  <c r="G126" i="4"/>
  <c r="H142" i="4"/>
  <c r="G142" i="4"/>
  <c r="H155" i="4"/>
  <c r="H140" i="4"/>
  <c r="G140" i="4"/>
  <c r="H124" i="4"/>
  <c r="G124" i="4"/>
  <c r="H132" i="4"/>
  <c r="H146" i="4"/>
  <c r="H148" i="4" s="1"/>
  <c r="G146" i="4"/>
  <c r="G148" i="4" s="1"/>
  <c r="G115" i="4"/>
  <c r="H91" i="4"/>
  <c r="G91" i="4"/>
  <c r="H130" i="4"/>
  <c r="G130" i="4"/>
  <c r="H43" i="4"/>
  <c r="G43" i="4"/>
  <c r="H111" i="4"/>
  <c r="G111" i="4"/>
  <c r="G116" i="4" s="1"/>
  <c r="H114" i="4"/>
  <c r="H71" i="4"/>
  <c r="G71" i="4"/>
  <c r="H153" i="4"/>
  <c r="G153" i="4"/>
  <c r="H165" i="4"/>
  <c r="H169" i="4" s="1"/>
  <c r="G165" i="4"/>
  <c r="G119" i="4"/>
  <c r="G121" i="4" s="1"/>
  <c r="G28" i="4"/>
  <c r="H28" i="4"/>
  <c r="G53" i="4"/>
  <c r="H53" i="4"/>
  <c r="G86" i="4"/>
  <c r="G88" i="4" s="1"/>
  <c r="H86" i="4"/>
  <c r="H88" i="4" s="1"/>
  <c r="G42" i="4"/>
  <c r="H42" i="4"/>
  <c r="G20" i="4"/>
  <c r="G21" i="4" s="1"/>
  <c r="G24" i="4"/>
  <c r="G25" i="4" s="1"/>
  <c r="G80" i="4"/>
  <c r="G82" i="4" s="1"/>
  <c r="H80" i="4"/>
  <c r="H82" i="4" s="1"/>
  <c r="G76" i="4"/>
  <c r="G77" i="4" s="1"/>
  <c r="H76" i="4"/>
  <c r="H77" i="4" s="1"/>
  <c r="G30" i="4"/>
  <c r="H30" i="4"/>
  <c r="G36" i="4"/>
  <c r="G38" i="4" s="1"/>
  <c r="H36" i="4"/>
  <c r="H38" i="4" s="1"/>
  <c r="G64" i="4"/>
  <c r="H64" i="4"/>
  <c r="G68" i="4"/>
  <c r="H68" i="4"/>
  <c r="G98" i="4"/>
  <c r="H98" i="4"/>
  <c r="G166" i="4"/>
  <c r="K166" i="4" s="1"/>
  <c r="H93" i="4"/>
  <c r="G93" i="4"/>
  <c r="H72" i="4"/>
  <c r="G72" i="4"/>
  <c r="H56" i="4"/>
  <c r="G56" i="4"/>
  <c r="H54" i="4"/>
  <c r="G54" i="4"/>
  <c r="K12" i="4" l="1"/>
  <c r="K17" i="4" s="1"/>
  <c r="H17" i="4"/>
  <c r="G45" i="4"/>
  <c r="M43" i="13"/>
  <c r="H143" i="4"/>
  <c r="H116" i="4"/>
  <c r="H58" i="4"/>
  <c r="G58" i="4"/>
  <c r="H45" i="4"/>
  <c r="K249" i="4"/>
  <c r="G143" i="4"/>
  <c r="G169" i="4"/>
  <c r="M130" i="13"/>
  <c r="H99" i="4"/>
  <c r="K43" i="4"/>
  <c r="H289" i="4"/>
  <c r="N138" i="13"/>
  <c r="N140" i="13" s="1"/>
  <c r="N128" i="13"/>
  <c r="H232" i="4"/>
  <c r="K230" i="4"/>
  <c r="K232" i="4" s="1"/>
  <c r="H227" i="4"/>
  <c r="G156" i="4"/>
  <c r="G128" i="4"/>
  <c r="G73" i="4"/>
  <c r="G31" i="4"/>
  <c r="H128" i="4"/>
  <c r="G134" i="4"/>
  <c r="H272" i="4"/>
  <c r="K359" i="4"/>
  <c r="G289" i="4"/>
  <c r="H156" i="4"/>
  <c r="G99" i="4"/>
  <c r="G214" i="4"/>
  <c r="H267" i="4"/>
  <c r="H73" i="4"/>
  <c r="H31" i="4"/>
  <c r="H214" i="4"/>
  <c r="G267" i="4"/>
  <c r="K91" i="4"/>
  <c r="G95" i="4"/>
  <c r="H134" i="4"/>
  <c r="G252" i="4"/>
  <c r="G272" i="4"/>
  <c r="H95" i="4"/>
  <c r="G227" i="4"/>
  <c r="H252" i="4"/>
  <c r="L396" i="4"/>
  <c r="L394" i="4"/>
  <c r="L370" i="4"/>
  <c r="K212" i="4"/>
  <c r="L212" i="4" s="1"/>
  <c r="K71" i="4"/>
  <c r="L71" i="4" s="1"/>
  <c r="K295" i="4"/>
  <c r="L295" i="4" s="1"/>
  <c r="L305" i="4"/>
  <c r="K306" i="4"/>
  <c r="L306" i="4" s="1"/>
  <c r="K302" i="4"/>
  <c r="L302" i="4" s="1"/>
  <c r="N127" i="13"/>
  <c r="K42" i="4"/>
  <c r="K287" i="4"/>
  <c r="L296" i="4"/>
  <c r="K294" i="4"/>
  <c r="K307" i="4"/>
  <c r="L307" i="4" s="1"/>
  <c r="K310" i="4"/>
  <c r="K303" i="4"/>
  <c r="L303" i="4" s="1"/>
  <c r="K301" i="4"/>
  <c r="L301" i="4" s="1"/>
  <c r="K299" i="4"/>
  <c r="L299" i="4" s="1"/>
  <c r="K255" i="4"/>
  <c r="K257" i="4" s="1"/>
  <c r="K248" i="4"/>
  <c r="K300" i="4"/>
  <c r="L300" i="4" s="1"/>
  <c r="K298" i="4"/>
  <c r="L298" i="4" s="1"/>
  <c r="L297" i="4"/>
  <c r="M202" i="13"/>
  <c r="K28" i="4"/>
  <c r="K132" i="4"/>
  <c r="K165" i="4"/>
  <c r="K169" i="4" s="1"/>
  <c r="K159" i="4"/>
  <c r="K161" i="4" s="1"/>
  <c r="L357" i="4"/>
  <c r="L359" i="4" s="1"/>
  <c r="N37" i="13"/>
  <c r="N39" i="13" s="1"/>
  <c r="N42" i="13"/>
  <c r="N201" i="13"/>
  <c r="N202" i="13" s="1"/>
  <c r="K182" i="4"/>
  <c r="K183" i="4" s="1"/>
  <c r="K190" i="4"/>
  <c r="K191" i="4" s="1"/>
  <c r="K155" i="4"/>
  <c r="L155" i="4" s="1"/>
  <c r="K111" i="4"/>
  <c r="K130" i="4"/>
  <c r="L130" i="4" s="1"/>
  <c r="K115" i="4"/>
  <c r="L115" i="4" s="1"/>
  <c r="K146" i="4"/>
  <c r="K148" i="4" s="1"/>
  <c r="K124" i="4"/>
  <c r="K126" i="4"/>
  <c r="K152" i="4"/>
  <c r="K56" i="4"/>
  <c r="L56" i="4" s="1"/>
  <c r="K138" i="4"/>
  <c r="K72" i="4"/>
  <c r="K371" i="4"/>
  <c r="L371" i="4" s="1"/>
  <c r="K377" i="4"/>
  <c r="K86" i="4"/>
  <c r="K53" i="4"/>
  <c r="K75" i="4"/>
  <c r="K140" i="4"/>
  <c r="K142" i="4"/>
  <c r="L142" i="4" s="1"/>
  <c r="K141" i="4"/>
  <c r="L141" i="4" s="1"/>
  <c r="K173" i="4"/>
  <c r="K282" i="4"/>
  <c r="K284" i="4" s="1"/>
  <c r="K49" i="4"/>
  <c r="K50" i="4" s="1"/>
  <c r="K54" i="4"/>
  <c r="L167" i="4"/>
  <c r="K93" i="4"/>
  <c r="L93" i="4" s="1"/>
  <c r="K387" i="4"/>
  <c r="L387" i="4" s="1"/>
  <c r="K55" i="4"/>
  <c r="L168" i="4"/>
  <c r="K98" i="4"/>
  <c r="K36" i="4"/>
  <c r="K38" i="4" s="1"/>
  <c r="K80" i="4"/>
  <c r="K82" i="4" s="1"/>
  <c r="K20" i="4"/>
  <c r="L101" i="4"/>
  <c r="L103" i="4" s="1"/>
  <c r="K119" i="4"/>
  <c r="K121" i="4" s="1"/>
  <c r="K207" i="4"/>
  <c r="K209" i="4" s="1"/>
  <c r="K211" i="4"/>
  <c r="K226" i="4"/>
  <c r="L226" i="4" s="1"/>
  <c r="K251" i="4"/>
  <c r="L251" i="4" s="1"/>
  <c r="K389" i="4"/>
  <c r="L389" i="4" s="1"/>
  <c r="L399" i="4"/>
  <c r="K271" i="4"/>
  <c r="K288" i="4"/>
  <c r="L288" i="4" s="1"/>
  <c r="L166" i="4"/>
  <c r="K68" i="4"/>
  <c r="K30" i="4"/>
  <c r="L30" i="4" s="1"/>
  <c r="K76" i="4"/>
  <c r="L76" i="4" s="1"/>
  <c r="K24" i="4"/>
  <c r="K25" i="4" s="1"/>
  <c r="K153" i="4"/>
  <c r="L153" i="4" s="1"/>
  <c r="K114" i="4"/>
  <c r="K213" i="4"/>
  <c r="L213" i="4" s="1"/>
  <c r="K217" i="4"/>
  <c r="K218" i="4" s="1"/>
  <c r="K225" i="4"/>
  <c r="K240" i="4"/>
  <c r="K241" i="4" s="1"/>
  <c r="K390" i="4"/>
  <c r="L390" i="4" s="1"/>
  <c r="K266" i="4"/>
  <c r="K270" i="4"/>
  <c r="L270" i="4" s="1"/>
  <c r="K265" i="4"/>
  <c r="L265" i="4" s="1"/>
  <c r="G16" i="14"/>
  <c r="H16" i="14"/>
  <c r="G15" i="14"/>
  <c r="H15" i="14"/>
  <c r="G12" i="14"/>
  <c r="L173" i="4" l="1"/>
  <c r="L175" i="4" s="1"/>
  <c r="K175" i="4"/>
  <c r="K319" i="4"/>
  <c r="K77" i="4"/>
  <c r="L152" i="4"/>
  <c r="K156" i="4"/>
  <c r="K45" i="4"/>
  <c r="N43" i="13"/>
  <c r="K116" i="4"/>
  <c r="K95" i="4"/>
  <c r="K58" i="4"/>
  <c r="L86" i="4"/>
  <c r="L88" i="4" s="1"/>
  <c r="K88" i="4"/>
  <c r="K143" i="4"/>
  <c r="N130" i="13"/>
  <c r="K21" i="4"/>
  <c r="G17" i="14"/>
  <c r="L372" i="4"/>
  <c r="K372" i="4"/>
  <c r="K227" i="4"/>
  <c r="K73" i="4"/>
  <c r="K128" i="4"/>
  <c r="K214" i="4"/>
  <c r="K289" i="4"/>
  <c r="K64" i="4"/>
  <c r="K252" i="4"/>
  <c r="L75" i="4"/>
  <c r="L77" i="4" s="1"/>
  <c r="K272" i="4"/>
  <c r="K99" i="4"/>
  <c r="K31" i="4"/>
  <c r="L266" i="4"/>
  <c r="K267" i="4"/>
  <c r="K134" i="4"/>
  <c r="H17" i="14"/>
  <c r="L68" i="4"/>
  <c r="L217" i="4"/>
  <c r="L218" i="4" s="1"/>
  <c r="L124" i="4"/>
  <c r="L114" i="4"/>
  <c r="L159" i="4"/>
  <c r="L161" i="4" s="1"/>
  <c r="L12" i="4"/>
  <c r="L17" i="4" s="1"/>
  <c r="L310" i="4"/>
  <c r="L271" i="4"/>
  <c r="L272" i="4" s="1"/>
  <c r="L294" i="4"/>
  <c r="L43" i="4"/>
  <c r="L377" i="4"/>
  <c r="L240" i="4"/>
  <c r="L241" i="4" s="1"/>
  <c r="L282" i="4"/>
  <c r="L284" i="4" s="1"/>
  <c r="L54" i="4"/>
  <c r="L248" i="4"/>
  <c r="L15" i="14"/>
  <c r="L16" i="14"/>
  <c r="L230" i="4"/>
  <c r="L232" i="4" s="1"/>
  <c r="L249" i="4"/>
  <c r="L182" i="4"/>
  <c r="L183" i="4" s="1"/>
  <c r="L225" i="4"/>
  <c r="L227" i="4" s="1"/>
  <c r="L255" i="4"/>
  <c r="L257" i="4" s="1"/>
  <c r="L211" i="4"/>
  <c r="L214" i="4" s="1"/>
  <c r="L190" i="4"/>
  <c r="L191" i="4" s="1"/>
  <c r="L119" i="4"/>
  <c r="L121" i="4" s="1"/>
  <c r="L72" i="4"/>
  <c r="L55" i="4"/>
  <c r="L49" i="4"/>
  <c r="L50" i="4" s="1"/>
  <c r="L42" i="4"/>
  <c r="L29" i="4"/>
  <c r="L91" i="4"/>
  <c r="L95" i="4" s="1"/>
  <c r="L138" i="4"/>
  <c r="L132" i="4"/>
  <c r="L28" i="4"/>
  <c r="L41" i="4"/>
  <c r="L165" i="4"/>
  <c r="L169" i="4" s="1"/>
  <c r="L151" i="4"/>
  <c r="L80" i="4"/>
  <c r="L82" i="4" s="1"/>
  <c r="L98" i="4"/>
  <c r="L99" i="4" s="1"/>
  <c r="L146" i="4"/>
  <c r="L148" i="4" s="1"/>
  <c r="L111" i="4"/>
  <c r="L126" i="4"/>
  <c r="L140" i="4"/>
  <c r="L53" i="4"/>
  <c r="L36" i="4"/>
  <c r="L38" i="4" s="1"/>
  <c r="L24" i="4"/>
  <c r="L25" i="4" s="1"/>
  <c r="L207" i="4"/>
  <c r="L209" i="4" s="1"/>
  <c r="L67" i="4"/>
  <c r="L64" i="4"/>
  <c r="L287" i="4"/>
  <c r="L289" i="4" s="1"/>
  <c r="L20" i="4"/>
  <c r="L319" i="4" l="1"/>
  <c r="L156" i="4"/>
  <c r="L116" i="4"/>
  <c r="L58" i="4"/>
  <c r="L143" i="4"/>
  <c r="L45" i="4"/>
  <c r="L21" i="4"/>
  <c r="L12" i="14"/>
  <c r="K17" i="14"/>
  <c r="L134" i="4"/>
  <c r="L73" i="4"/>
  <c r="L252" i="4"/>
  <c r="L267" i="4"/>
  <c r="L128" i="4"/>
  <c r="L31" i="4"/>
  <c r="L17" i="14"/>
  <c r="I100" i="13" l="1"/>
  <c r="I102" i="13" s="1"/>
  <c r="M100" i="13" l="1"/>
  <c r="M102" i="13" s="1"/>
  <c r="N100" i="13" l="1"/>
  <c r="N102" i="13" s="1"/>
  <c r="M1048181" i="13" l="1"/>
  <c r="B64852" i="13"/>
  <c r="B64854" i="13" s="1"/>
  <c r="J114" i="13"/>
  <c r="I114" i="13"/>
  <c r="M149" i="13" l="1"/>
  <c r="M153" i="13" s="1"/>
  <c r="M114" i="13"/>
  <c r="N149" i="13" l="1"/>
  <c r="N153" i="13" s="1"/>
  <c r="N114" i="13"/>
  <c r="K1000255" i="4"/>
  <c r="B16930" i="4"/>
  <c r="B16932" i="4" s="1"/>
  <c r="H244" i="4"/>
  <c r="H245" i="4" s="1"/>
  <c r="G244" i="4"/>
  <c r="G245" i="4" s="1"/>
  <c r="A30" i="13" l="1"/>
  <c r="A31" i="13" s="1"/>
  <c r="A32" i="13" s="1"/>
  <c r="K244" i="4"/>
  <c r="K245" i="4" s="1"/>
  <c r="K398" i="4"/>
  <c r="K405" i="4" s="1"/>
  <c r="L398" i="4" l="1"/>
  <c r="L405" i="4" s="1"/>
  <c r="A38" i="13"/>
  <c r="A42" i="13" s="1"/>
  <c r="A46" i="13" s="1"/>
  <c r="A47" i="13" s="1"/>
  <c r="A48" i="13" s="1"/>
  <c r="A53" i="13" s="1"/>
  <c r="L244" i="4"/>
  <c r="L245" i="4" s="1"/>
  <c r="A57" i="13" l="1"/>
  <c r="A62" i="13" s="1"/>
  <c r="K877144" i="14"/>
  <c r="A63" i="13" l="1"/>
  <c r="A67" i="13" s="1"/>
  <c r="A68" i="13" l="1"/>
  <c r="A69" i="13" s="1"/>
  <c r="A73" i="13" s="1"/>
  <c r="A77" i="13" s="1"/>
  <c r="A81" i="13" s="1"/>
  <c r="A85" i="13" l="1"/>
  <c r="A86" i="13" l="1"/>
  <c r="A89" i="13" l="1"/>
  <c r="A93" i="13" s="1"/>
  <c r="A94" i="13" s="1"/>
  <c r="A99" i="13" s="1"/>
  <c r="A100" i="13" s="1"/>
  <c r="A101" i="13" s="1"/>
  <c r="A105" i="13" s="1"/>
  <c r="A109" i="13" s="1"/>
  <c r="A113" i="13" s="1"/>
  <c r="A117" i="13" s="1"/>
  <c r="A118" i="13" s="1"/>
  <c r="A122" i="13" s="1"/>
  <c r="A123" i="13" s="1"/>
  <c r="A127" i="13" s="1"/>
  <c r="A128" i="13" s="1"/>
  <c r="A129" i="13" s="1"/>
  <c r="A133" i="13" s="1"/>
  <c r="A134" i="13" s="1"/>
  <c r="A138" i="13" s="1"/>
  <c r="A139" i="13" s="1"/>
  <c r="A143" i="13" s="1"/>
  <c r="A147" i="13" s="1"/>
  <c r="A148" i="13" s="1"/>
  <c r="A149" i="13" s="1"/>
  <c r="A151" i="13" s="1"/>
  <c r="A152" i="13" s="1"/>
  <c r="A156" i="13" s="1"/>
  <c r="A160" i="13" s="1"/>
  <c r="A161" i="13" s="1"/>
  <c r="A162" i="13" s="1"/>
  <c r="A166" i="13" s="1"/>
  <c r="A167" i="13" s="1"/>
  <c r="A171" i="13" s="1"/>
  <c r="A175" i="13" s="1"/>
  <c r="A176" i="13" l="1"/>
  <c r="A180" i="13" s="1"/>
  <c r="A181" i="13" s="1"/>
  <c r="A182" i="13" s="1"/>
  <c r="A183" i="13" s="1"/>
  <c r="A184" i="13" s="1"/>
  <c r="A185" i="13" s="1"/>
  <c r="A189" i="13" s="1"/>
  <c r="A190" i="13" l="1"/>
  <c r="A194" i="13" s="1"/>
  <c r="A195" i="13" s="1"/>
  <c r="A196" i="13" s="1"/>
  <c r="A48" i="4"/>
  <c r="A201" i="13" l="1"/>
  <c r="A205" i="13" s="1"/>
  <c r="A209" i="13" s="1"/>
  <c r="A213" i="13" s="1"/>
  <c r="A214" i="13" s="1"/>
  <c r="A49" i="4"/>
  <c r="A53" i="4" s="1"/>
  <c r="A218" i="13" l="1"/>
  <c r="A222" i="13" s="1"/>
  <c r="A226" i="13" s="1"/>
  <c r="A227" i="13" s="1"/>
  <c r="A54" i="4"/>
  <c r="A232" i="13" l="1"/>
  <c r="A236" i="13" s="1"/>
  <c r="A55" i="4"/>
  <c r="A56" i="4" s="1"/>
  <c r="A57" i="4" s="1"/>
  <c r="A61" i="4" s="1"/>
  <c r="A62" i="4" s="1"/>
  <c r="A63" i="4" s="1"/>
  <c r="A67" i="4" s="1"/>
  <c r="A68" i="4" l="1"/>
  <c r="A69" i="4" s="1"/>
  <c r="A70" i="4" s="1"/>
  <c r="A71" i="4" s="1"/>
  <c r="A72" i="4" s="1"/>
  <c r="A75" i="4" s="1"/>
  <c r="A76" i="4" s="1"/>
  <c r="A80" i="4" l="1"/>
  <c r="A81" i="4" s="1"/>
  <c r="A85" i="4" s="1"/>
  <c r="A86" i="4" l="1"/>
  <c r="A87" i="4" l="1"/>
  <c r="A91" i="4" s="1"/>
  <c r="A92" i="4" l="1"/>
  <c r="A93" i="4" l="1"/>
  <c r="A94" i="4" s="1"/>
  <c r="A98" i="4" s="1"/>
  <c r="A101" i="4" s="1"/>
  <c r="A102" i="4" s="1"/>
  <c r="A106" i="4" s="1"/>
  <c r="B46" i="16"/>
  <c r="A110" i="4" l="1"/>
  <c r="A111" i="4" s="1"/>
  <c r="B50" i="16"/>
  <c r="B54" i="16" s="1"/>
  <c r="A112" i="4" l="1"/>
  <c r="A113" i="4" s="1"/>
  <c r="A114" i="4" s="1"/>
  <c r="A115" i="4" s="1"/>
  <c r="A119" i="4" s="1"/>
  <c r="B58" i="16"/>
  <c r="B62" i="16" s="1"/>
  <c r="B66" i="16" s="1"/>
  <c r="B70" i="16" s="1"/>
  <c r="B74" i="16" s="1"/>
  <c r="B75" i="16" s="1"/>
  <c r="B79" i="16" s="1"/>
  <c r="A120" i="4" l="1"/>
  <c r="A124" i="4" s="1"/>
  <c r="A125" i="4" s="1"/>
  <c r="A126" i="4" s="1"/>
  <c r="A127" i="4" s="1"/>
  <c r="A130" i="4" s="1"/>
  <c r="A131" i="4" s="1"/>
  <c r="A132" i="4" s="1"/>
  <c r="A133" i="4" s="1"/>
  <c r="A137" i="4" s="1"/>
  <c r="A138" i="4" s="1"/>
  <c r="A139" i="4" s="1"/>
  <c r="A140" i="4" s="1"/>
  <c r="A141" i="4" s="1"/>
  <c r="A142" i="4" s="1"/>
  <c r="A146" i="4" s="1"/>
  <c r="A147" i="4" s="1"/>
  <c r="A151" i="4" s="1"/>
  <c r="A152" i="4" s="1"/>
  <c r="A153" i="4" s="1"/>
  <c r="A154" i="4" s="1"/>
  <c r="A155" i="4" s="1"/>
  <c r="A159" i="4" s="1"/>
  <c r="A160" i="4" s="1"/>
  <c r="A164" i="4" s="1"/>
  <c r="A165" i="4" s="1"/>
  <c r="A166" i="4" s="1"/>
  <c r="A167" i="4" s="1"/>
  <c r="A168" i="4" s="1"/>
  <c r="A173" i="4" s="1"/>
  <c r="B93" i="16"/>
  <c r="B97" i="16" s="1"/>
  <c r="B101" i="16" s="1"/>
  <c r="B105" i="16" s="1"/>
  <c r="B109" i="16" s="1"/>
  <c r="B113" i="16" s="1"/>
  <c r="B117" i="16" s="1"/>
  <c r="B118" i="16" s="1"/>
  <c r="A174" i="4" l="1"/>
  <c r="A178" i="4" s="1"/>
  <c r="A181" i="4" s="1"/>
  <c r="A182" i="4" s="1"/>
  <c r="A186" i="4" s="1"/>
  <c r="A187" i="4" s="1"/>
  <c r="A188" i="4" s="1"/>
  <c r="A189" i="4" s="1"/>
  <c r="A190" i="4" s="1"/>
  <c r="A194" i="4" s="1"/>
  <c r="A195" i="4" s="1"/>
  <c r="A196" i="4" s="1"/>
  <c r="A197" i="4" s="1"/>
  <c r="A198" i="4" s="1"/>
  <c r="A203" i="4" s="1"/>
  <c r="A207" i="4" s="1"/>
  <c r="L407" i="4"/>
  <c r="G407" i="4"/>
  <c r="F407" i="4"/>
  <c r="J407" i="4"/>
  <c r="H407" i="4"/>
  <c r="I407" i="4"/>
  <c r="K407" i="4"/>
  <c r="A208" i="4" l="1"/>
  <c r="A211" i="4" s="1"/>
  <c r="A212" i="4" s="1"/>
  <c r="A213" i="4" s="1"/>
  <c r="A217" i="4" s="1"/>
  <c r="A221" i="4" s="1"/>
  <c r="A225" i="4" s="1"/>
  <c r="A226" i="4" s="1"/>
  <c r="A230" i="4" s="1"/>
  <c r="A231" i="4" s="1"/>
  <c r="A235" i="4" s="1"/>
  <c r="A239" i="4" s="1"/>
  <c r="A240" i="4" s="1"/>
  <c r="A244" i="4" s="1"/>
  <c r="A248" i="4" s="1"/>
  <c r="A249" i="4" s="1"/>
  <c r="A250" i="4" s="1"/>
  <c r="A251" i="4" s="1"/>
  <c r="A255" i="4" s="1"/>
  <c r="A256" i="4" s="1"/>
  <c r="A260" i="4" s="1"/>
  <c r="A261" i="4" s="1"/>
  <c r="A266" i="4" s="1"/>
  <c r="A270" i="4" s="1"/>
  <c r="A271" i="4" s="1"/>
  <c r="A275" i="4" s="1"/>
  <c r="A276" i="4" s="1"/>
  <c r="A277" i="4" s="1"/>
  <c r="A278" i="4" s="1"/>
  <c r="A282" i="4" s="1"/>
  <c r="A283" i="4" s="1"/>
  <c r="A287" i="4" s="1"/>
  <c r="A288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22" i="4" s="1"/>
  <c r="A323" i="4" s="1"/>
  <c r="A324" i="4" s="1"/>
  <c r="A325" i="4" s="1"/>
  <c r="A326" i="4" s="1"/>
  <c r="A327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53" i="4" s="1"/>
  <c r="A357" i="4" s="1"/>
  <c r="A358" i="4" s="1"/>
  <c r="A362" i="4" s="1"/>
  <c r="A366" i="4" s="1"/>
  <c r="A370" i="4" s="1"/>
  <c r="A371" i="4" s="1"/>
  <c r="A374" i="4" s="1"/>
  <c r="A375" i="4" s="1"/>
  <c r="A376" i="4" s="1"/>
  <c r="A380" i="4" s="1"/>
  <c r="A381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l="1"/>
  <c r="A400" i="4" s="1"/>
  <c r="A401" i="4" s="1"/>
  <c r="A402" i="4" s="1"/>
  <c r="A403" i="4" s="1"/>
  <c r="A404" i="4" s="1"/>
</calcChain>
</file>

<file path=xl/sharedStrings.xml><?xml version="1.0" encoding="utf-8"?>
<sst xmlns="http://schemas.openxmlformats.org/spreadsheetml/2006/main" count="1972" uniqueCount="687">
  <si>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</si>
  <si>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</si>
  <si>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</si>
  <si>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</si>
  <si>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</si>
  <si>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</si>
  <si>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</si>
  <si>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</si>
  <si>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</si>
  <si>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</si>
  <si>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</si>
  <si>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</si>
  <si>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</si>
  <si>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</si>
  <si>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</si>
  <si>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</si>
  <si>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</si>
  <si>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</si>
  <si>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</si>
  <si>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</si>
  <si>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</si>
  <si>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</si>
  <si>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</si>
  <si>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</si>
  <si>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</si>
  <si>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</si>
  <si>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</si>
  <si>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</si>
  <si>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</si>
  <si>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</si>
  <si>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</si>
  <si>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</si>
  <si>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</si>
  <si>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</si>
  <si>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</si>
  <si>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</si>
  <si>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</si>
  <si>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</si>
  <si>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</si>
  <si>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</si>
  <si>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</si>
  <si>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</si>
  <si>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</si>
  <si>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</si>
  <si>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</si>
  <si>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</si>
  <si>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</si>
  <si>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</si>
  <si>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</si>
  <si>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</si>
  <si>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</si>
  <si>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</si>
  <si>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</si>
  <si>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</si>
  <si>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</si>
  <si>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</si>
  <si>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</si>
  <si>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</si>
  <si>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</si>
  <si>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</si>
  <si>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</si>
  <si>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</si>
  <si>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</si>
  <si>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</si>
  <si>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</si>
  <si>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</si>
  <si>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</si>
  <si>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</si>
  <si>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</si>
  <si>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</si>
  <si>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</si>
  <si>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</si>
  <si>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</si>
  <si>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</si>
  <si>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</si>
  <si>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</si>
  <si>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</si>
  <si>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</si>
  <si>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</si>
  <si>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</si>
  <si>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</si>
  <si>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</si>
  <si>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</si>
  <si>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</si>
  <si>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</si>
  <si>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</si>
  <si>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</si>
  <si>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</si>
  <si>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</si>
  <si>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</si>
  <si>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</si>
  <si>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</si>
  <si>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</si>
  <si>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</si>
  <si>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</si>
  <si>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</si>
  <si>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</si>
  <si>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LESLIE NATHALIE MOLINA AYBAR </t>
  </si>
  <si>
    <t xml:space="preserve">RECEPCIONISTA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</si>
  <si>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</si>
  <si>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</si>
  <si>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</si>
  <si>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</si>
  <si>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</si>
  <si>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</si>
  <si>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</si>
  <si>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</si>
  <si>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</si>
  <si>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</si>
  <si>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</si>
  <si>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</si>
  <si>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</si>
  <si>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</si>
  <si>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</si>
  <si>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</si>
  <si>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</si>
  <si>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</si>
  <si>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</si>
  <si>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</si>
  <si>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</si>
  <si>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</si>
  <si>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</si>
  <si>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</si>
  <si>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</si>
  <si>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</si>
  <si>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</si>
  <si>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</si>
  <si>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</si>
  <si>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</si>
  <si>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</si>
  <si>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</si>
  <si>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</si>
  <si>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</si>
  <si>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</si>
  <si>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</si>
  <si>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</si>
  <si>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</si>
  <si>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</si>
  <si>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</si>
  <si>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</si>
  <si>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</si>
  <si>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</si>
  <si>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</si>
  <si>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</si>
  <si>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</si>
  <si>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</si>
  <si>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</si>
  <si>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</si>
  <si>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</si>
  <si>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</si>
  <si>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</si>
  <si>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</si>
  <si>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</si>
  <si>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</si>
  <si>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</si>
  <si>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</si>
  <si>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</si>
  <si>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</si>
  <si>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</si>
  <si>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</si>
  <si>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</si>
  <si>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</si>
  <si>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</si>
  <si>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</si>
  <si>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</si>
  <si>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</si>
  <si>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</si>
  <si>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</si>
  <si>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</si>
  <si>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</si>
  <si>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</si>
  <si>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</si>
  <si>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</si>
  <si>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</si>
  <si>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</si>
  <si>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</si>
  <si>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</si>
  <si>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</si>
  <si>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</si>
  <si>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</si>
  <si>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</si>
  <si>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</si>
  <si>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</si>
  <si>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</si>
  <si>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</si>
  <si>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</si>
  <si>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</si>
  <si>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</si>
  <si>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</si>
  <si>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</si>
  <si>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</si>
  <si>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</si>
  <si>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</si>
  <si>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</si>
  <si>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</si>
  <si>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</si>
  <si>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</si>
  <si>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</si>
  <si>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</si>
  <si>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</si>
  <si>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</si>
  <si>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</si>
  <si>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</si>
  <si>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</si>
  <si>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</si>
  <si>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</si>
  <si>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</si>
  <si>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</si>
  <si>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</si>
  <si>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</si>
  <si>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</si>
  <si>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</si>
  <si>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</si>
  <si>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</si>
  <si>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</si>
  <si>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</si>
  <si>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</si>
  <si>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</si>
  <si>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</si>
  <si>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</si>
  <si>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</si>
  <si>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</si>
  <si>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</si>
  <si>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</si>
  <si>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</si>
  <si>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</si>
  <si>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</si>
  <si>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</si>
  <si>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</si>
  <si>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</si>
  <si>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</si>
  <si>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</si>
  <si>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</si>
  <si>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</si>
  <si>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</si>
  <si>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</si>
  <si>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</si>
  <si>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</si>
  <si>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</si>
  <si>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</si>
  <si>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</si>
  <si>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</si>
  <si>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</si>
  <si>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</si>
  <si>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</si>
  <si>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</si>
  <si>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</si>
  <si>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</si>
  <si>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</si>
  <si>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</si>
  <si>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</si>
  <si>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</si>
  <si>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</si>
  <si>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</si>
  <si>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</si>
  <si>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</si>
  <si>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</si>
  <si>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</si>
  <si>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</si>
  <si>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</si>
  <si>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</si>
  <si>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</si>
  <si>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</si>
  <si>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</si>
  <si>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</si>
  <si>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</si>
  <si>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</si>
  <si>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</si>
  <si>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</si>
  <si>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</si>
  <si>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</si>
  <si>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</si>
  <si>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</si>
  <si>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</si>
  <si>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</si>
  <si>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</si>
  <si>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</si>
  <si>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</si>
  <si>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</si>
  <si>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</si>
  <si>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</si>
  <si>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</si>
  <si>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</si>
  <si>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</si>
  <si>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</si>
  <si>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</si>
  <si>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</si>
  <si>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</si>
  <si>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</si>
  <si>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</si>
  <si>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</si>
  <si>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</si>
  <si>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</si>
  <si>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</si>
  <si>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</si>
  <si>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</si>
  <si>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</si>
  <si>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</si>
  <si>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</si>
  <si>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</si>
  <si>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</si>
  <si>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</si>
  <si>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</si>
  <si>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</si>
  <si>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</si>
  <si>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</si>
  <si>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</si>
  <si>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</si>
  <si>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</si>
  <si>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</si>
  <si>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</si>
  <si>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</si>
  <si>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</si>
  <si>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</si>
  <si>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</si>
  <si>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</si>
  <si>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</si>
  <si>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</si>
  <si>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</si>
  <si>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</si>
  <si>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</si>
  <si>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</si>
  <si>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</si>
  <si>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</si>
  <si>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</si>
  <si>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</si>
  <si>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</si>
  <si>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</si>
  <si>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</si>
  <si>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</si>
  <si>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</si>
  <si>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</si>
  <si>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</si>
  <si>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</si>
  <si>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</si>
  <si>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</si>
  <si>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</si>
  <si>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</si>
  <si>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</si>
  <si>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</si>
  <si>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</si>
  <si>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</si>
  <si>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</si>
  <si>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</si>
  <si>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</si>
  <si>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</si>
  <si>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</si>
  <si>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</si>
  <si>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</si>
  <si>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</si>
  <si>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</si>
  <si>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</si>
  <si>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</si>
  <si>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</si>
  <si>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</si>
  <si>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</si>
  <si>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</si>
  <si>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</si>
  <si>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</si>
  <si>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</si>
  <si>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</si>
  <si>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</si>
  <si>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</si>
  <si>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</si>
  <si>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</si>
  <si>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</si>
  <si>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</si>
  <si>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</si>
  <si>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</si>
  <si>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</si>
  <si>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</si>
  <si>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</si>
  <si>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</si>
  <si>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</si>
  <si>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</si>
  <si>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</si>
  <si>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</si>
  <si>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</si>
  <si>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</si>
  <si>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</si>
  <si>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</si>
  <si>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</si>
  <si>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</si>
  <si>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</si>
  <si>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</si>
  <si>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</si>
  <si>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</si>
  <si>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</si>
  <si>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</si>
  <si>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</si>
  <si>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</si>
  <si>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</si>
  <si>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</si>
  <si>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</si>
  <si>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</si>
  <si>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</si>
  <si>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</si>
  <si>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</si>
  <si>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</si>
  <si>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</si>
  <si>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</si>
  <si>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</si>
  <si>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</si>
  <si>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</si>
  <si>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 MARIÁNGEL MONERÓ SAMUEL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</si>
  <si>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</si>
  <si>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</si>
  <si>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</si>
  <si>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</si>
  <si>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</si>
  <si>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</si>
  <si>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</si>
  <si>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</si>
  <si>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</si>
  <si>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</si>
  <si>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</si>
  <si>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</si>
  <si>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</si>
  <si>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</si>
  <si>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</si>
  <si>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</si>
  <si>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</si>
  <si>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</si>
  <si>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</si>
  <si>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</si>
  <si>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</si>
  <si>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</si>
  <si>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</si>
  <si>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</si>
  <si>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</si>
  <si>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</si>
  <si>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</si>
  <si>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</si>
  <si>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</si>
  <si>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</si>
  <si>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</si>
  <si>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</si>
  <si>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</si>
  <si>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</si>
  <si>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</si>
  <si>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</si>
  <si>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</si>
  <si>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</si>
  <si>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</si>
  <si>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</si>
  <si>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</si>
  <si>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</si>
  <si>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</si>
  <si>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</si>
  <si>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</si>
  <si>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</si>
  <si>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</si>
  <si>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</si>
  <si>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</si>
  <si>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</si>
  <si>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>DIR. PRES. EMPRESAS PÚBLICAS Y AYUNTAMIENTOS</t>
  </si>
  <si>
    <t xml:space="preserve">NATIVIDAD SÁNCHEZ </t>
  </si>
  <si>
    <t xml:space="preserve">ESTANISLAO MERCEDES RODRÍGUEZ </t>
  </si>
  <si>
    <t xml:space="preserve">TÉCNICO DE COMPRAS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</si>
  <si>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</si>
  <si>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</si>
  <si>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</si>
  <si>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</si>
  <si>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</si>
  <si>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</si>
  <si>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</si>
  <si>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</si>
  <si>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</si>
  <si>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</si>
  <si>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</si>
  <si>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</si>
  <si>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</si>
  <si>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</si>
  <si>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</si>
  <si>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</si>
  <si>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</si>
  <si>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</si>
  <si>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</si>
  <si>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</si>
  <si>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</si>
  <si>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</si>
  <si>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</si>
  <si>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</si>
  <si>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</si>
  <si>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</si>
  <si>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</si>
  <si>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</si>
  <si>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>Funcion</t>
  </si>
  <si>
    <t>DE LIBRE NOMBRAMIENTO Y REMOCIÓN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</si>
  <si>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</si>
  <si>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</si>
  <si>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</si>
  <si>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</si>
  <si>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</si>
  <si>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</si>
  <si>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</si>
  <si>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</si>
  <si>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</si>
  <si>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</si>
  <si>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</si>
  <si>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</si>
  <si>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</si>
  <si>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</si>
  <si>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</si>
  <si>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</si>
  <si>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</si>
  <si>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</si>
  <si>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</si>
  <si>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</si>
  <si>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</si>
  <si>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</si>
  <si>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</si>
  <si>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</si>
  <si>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</si>
  <si>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</si>
  <si>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</si>
  <si>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</si>
  <si>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</si>
  <si>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</si>
  <si>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</si>
  <si>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</si>
  <si>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</si>
  <si>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</si>
  <si>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</si>
  <si>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</si>
  <si>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</si>
  <si>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</si>
  <si>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</si>
  <si>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</si>
  <si>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</si>
  <si>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</si>
  <si>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</si>
  <si>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</si>
  <si>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</si>
  <si>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</si>
  <si>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</si>
  <si>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</si>
  <si>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</si>
  <si>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26 DE JULIO DEL 2022</t>
  </si>
  <si>
    <t>01 DE JULIO DEL 2022</t>
  </si>
  <si>
    <t xml:space="preserve">FRANCISCO M. ABREU PÁEZ </t>
  </si>
  <si>
    <t>ENCARGADA DIVISION DE REGISTRO, CONTROL Y NÓMINA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</si>
  <si>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</si>
  <si>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</si>
  <si>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</si>
  <si>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</si>
  <si>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</si>
  <si>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</si>
  <si>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</si>
  <si>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</si>
  <si>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</si>
  <si>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JOSÉ EDIBERTO GERMÁN RAY</t>
  </si>
  <si>
    <t>ANALISTA DE NORMAS Y METODOLOGÍA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</si>
  <si>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</si>
  <si>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</si>
  <si>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</si>
  <si>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</si>
  <si>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</si>
  <si>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</si>
  <si>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</si>
  <si>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</si>
  <si>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</si>
  <si>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</si>
  <si>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</si>
  <si>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</si>
  <si>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</si>
  <si>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</si>
  <si>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</si>
  <si>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</si>
  <si>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</si>
  <si>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</si>
  <si>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</si>
  <si>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</si>
  <si>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</si>
  <si>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</si>
  <si>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25 DE AGOSTO DEL 2022</t>
  </si>
  <si>
    <t>09 DE SEPTIEMBRE DEL 2022</t>
  </si>
  <si>
    <t>10 DE AGOSTO DEL 2022</t>
  </si>
  <si>
    <t>22 DE AGOSTO DEL 2022</t>
  </si>
  <si>
    <t>17 DE AGOSTO DEL 2022</t>
  </si>
  <si>
    <t>03 DE SEPTIEMBRE DEL 2022</t>
  </si>
  <si>
    <t xml:space="preserve">TÉCNICO </t>
  </si>
  <si>
    <t>ENCARGADA DIVISIÓN ADMINISTRATIVA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</si>
  <si>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</si>
  <si>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</si>
  <si>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</si>
  <si>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</si>
  <si>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</si>
  <si>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</si>
  <si>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>01 DE OCTUBRE DEL 2022</t>
  </si>
  <si>
    <t>18 DE OCTUBRE DEL 2022</t>
  </si>
  <si>
    <t xml:space="preserve">ANA YISEL CUEVAS MATOS </t>
  </si>
  <si>
    <t>BRYAN ALEXIS THOMPSON PÉREZ</t>
  </si>
  <si>
    <t xml:space="preserve">HAMLET ALFONSO JIMÉNEZ RIVERA </t>
  </si>
  <si>
    <t>01 DE NOVIEMBRE DEL 2022</t>
  </si>
  <si>
    <t>ANALISTA DE REGISTRO Y CONTROL</t>
  </si>
  <si>
    <t>11 DE OCTUBRE DEL 2022</t>
  </si>
  <si>
    <t xml:space="preserve">PARALEGAL </t>
  </si>
  <si>
    <t>01 DE MAYO DE 2022</t>
  </si>
  <si>
    <t>ENCARGADA DIVISIÓN DE MINISTERIOS DE LA MUJER, JUVENTUD, CULTURA, DEPORTES Y RECREACIÓN</t>
  </si>
  <si>
    <t>ANALISTA DE ANÁLISIS Y ESTUDIOS ECONÓMICOS II</t>
  </si>
  <si>
    <t xml:space="preserve">ANALISTA DE RELACIONES LABORALES </t>
  </si>
  <si>
    <t xml:space="preserve">MÉDICO </t>
  </si>
  <si>
    <t xml:space="preserve">ENCARGADA  DE DIVISION REGISTRO, CONTROL Y NÓMINA </t>
  </si>
  <si>
    <t>CARLOS ALFREDO VIZCAINO ARIAS</t>
  </si>
  <si>
    <t>IVÁN GÁLVEZ DE LA CRUZ</t>
  </si>
  <si>
    <t xml:space="preserve"> 01 DE DICIEMBRE DEL 2022</t>
  </si>
  <si>
    <t>ENCARGADA DIVISIÓN DE MINISTERIOS DE OBRAS DIVISIÓN DE JUNTA CENTRAL ELECTORAL, CÁMARA DE CUENTAS, TRIBUNAL CONSTITUCIONAL, DEFENSOR DEL PUEBLO Y TRIBUNAL SUPERIOR ELECTORAL Y VIVIENDA</t>
  </si>
  <si>
    <t>SANTA DIGNA RIVERA DE ALEJO</t>
  </si>
  <si>
    <t xml:space="preserve">SOCORRO HERNANDEZ VALDEZ </t>
  </si>
  <si>
    <t>01 DE ENERO DEL 2023</t>
  </si>
  <si>
    <t>26 DE ENERO DEL 2023</t>
  </si>
  <si>
    <t>02 DE JULIO DEL 2022</t>
  </si>
  <si>
    <t>02 DE ENERO DEL 2023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</si>
  <si>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</si>
  <si>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</si>
  <si>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</si>
  <si>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</si>
  <si>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</si>
  <si>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</si>
  <si>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</si>
  <si>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SECCIÓN DE TRANSPORTACIÓN</t>
  </si>
  <si>
    <t>COORDINADOR DE DESARROLLO DE CAPACIDADES PRESUPUESTARIA</t>
  </si>
  <si>
    <t>14 DE FEBRERO DEL 2023</t>
  </si>
  <si>
    <t>02 DE FEBRERO DEL 2023</t>
  </si>
  <si>
    <t>01 DE FEBRERO DEL 2023</t>
  </si>
  <si>
    <t>25 DE FEBRERO DEL 2023</t>
  </si>
  <si>
    <t>24 DE FEBRERO DEL 2023</t>
  </si>
  <si>
    <t>18 DE FEBRERO DEL 2023</t>
  </si>
  <si>
    <t>21 DE FEBRERO DEL 2023</t>
  </si>
  <si>
    <t>10 DE FEBRERO DEL 2023</t>
  </si>
  <si>
    <t>22 DE FEBRERO DEL 2023</t>
  </si>
  <si>
    <t>17 DE FEBRERO DEL 2023</t>
  </si>
  <si>
    <t>COORDINADOR DE ENLACE SIGEF</t>
  </si>
  <si>
    <t>ENCARGADO  DIVISIÓN DE MINISTERIOS DE HACIENDA, ADMINISTRACIÓN PÚBLICA, ECONOMÍA, PLANIFICACIÓN Y DESARROLLO</t>
  </si>
  <si>
    <t xml:space="preserve">ESPECIALISTA DE CALIDAD Y EVALUACIÓN DE LA GESTIÓN PRESUPUESTARIA </t>
  </si>
  <si>
    <t>FRANCIS ISRAEL SALDAÑA SANTANA</t>
  </si>
  <si>
    <t>PATRICIA CAROLINA PERDOMO GARCIA</t>
  </si>
  <si>
    <t>RICARDO JOSÉ SANTANA DÍAZ</t>
  </si>
  <si>
    <t xml:space="preserve"> 01 DE SEPTIEMBRE DEL 2022</t>
  </si>
  <si>
    <t>01 DE MARZO DEL 2023</t>
  </si>
  <si>
    <t>KEVIN JOSÉ RODRÍGUEZ ACOSTA</t>
  </si>
  <si>
    <t>02 DE MARZO DEL 2023</t>
  </si>
  <si>
    <t>FERNANDO LUIS SAN MIGUEL ÁLVAREZ</t>
  </si>
  <si>
    <t>15 DE MARZO DEL 2023</t>
  </si>
  <si>
    <t>09 DE MARZO DEL 2023</t>
  </si>
  <si>
    <t>03 DE MARZO DEL 2023</t>
  </si>
  <si>
    <t xml:space="preserve">JESUS ALBERTO BETANCES LORA </t>
  </si>
  <si>
    <t>JOERAH EDMÉE ALFAU LARACUENTE</t>
  </si>
  <si>
    <t>ANALISTA SECTORIAL DE PRESUPUESTO I</t>
  </si>
  <si>
    <t>VIRMARYS ANDREINA CANELA TORRES</t>
  </si>
  <si>
    <t>TÉCNICO DE COMUNICACIONES</t>
  </si>
  <si>
    <t>ERICK RAMÓN SANTANA REYES</t>
  </si>
  <si>
    <t>RAFAEL VITERBO DE LA ROSA CABA</t>
  </si>
  <si>
    <t>18 DE ABRIL DEL 2023</t>
  </si>
  <si>
    <t>01 DE ABRIL DEL 2023</t>
  </si>
  <si>
    <t>11 DE ABRIL DEL 2023</t>
  </si>
  <si>
    <t>5  DE OCTUBRE DEL 2022</t>
  </si>
  <si>
    <t>5 DE ABRIL DEL 2023</t>
  </si>
  <si>
    <t xml:space="preserve">JUAN ALFONSO PAULINO RODRIGUEZ </t>
  </si>
  <si>
    <t>15 DE OCTUBRE DEL 2022</t>
  </si>
  <si>
    <t>15 DE ABRIL DEL 2023</t>
  </si>
  <si>
    <t>ANALISTA DE ANÁLISIS DE ESTUDIOS ECONÓMICOS I</t>
  </si>
  <si>
    <t>01 DE NOVIEMBRE DE 2022</t>
  </si>
  <si>
    <t>01 DE MAYO DE 2023</t>
  </si>
  <si>
    <t xml:space="preserve">total nomina noviembre </t>
  </si>
  <si>
    <t xml:space="preserve">JEREMY ELIAM BISONO SENA </t>
  </si>
  <si>
    <t xml:space="preserve">EDWIN AMADO MEJIA </t>
  </si>
  <si>
    <t>TECNICO DE TESORERIA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</si>
  <si>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</si>
  <si>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</si>
  <si>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</si>
  <si>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</si>
  <si>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</si>
  <si>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EDUARDO ESTEBAN FLORES CRUZ </t>
  </si>
  <si>
    <t xml:space="preserve">COORDINADOR SECTORIAL DE PRESUPUESTO </t>
  </si>
  <si>
    <t xml:space="preserve">ANA ELIZABETH RODRIGUEZ PEREZ </t>
  </si>
  <si>
    <t>COORDINADORA DE ANÁLISIS DE ESTUDIOS ECONÓMICOS II</t>
  </si>
  <si>
    <t xml:space="preserve">COORDINADOR DE GESTIÓN FINANCIERA DE FORMULACIÓN Y EJECUCIÓN </t>
  </si>
  <si>
    <t>COORDINADORA DE EVALUACIÓN DEL DESEMPEÑO DE GESTIÓN PRESUPUESTARIA I</t>
  </si>
  <si>
    <t>Correspondiente al mes de Diciembre del año 2022</t>
  </si>
  <si>
    <t xml:space="preserve"> </t>
  </si>
  <si>
    <t>DDIVISIÓN DE MINISTERIO DE DEFENSA</t>
  </si>
  <si>
    <t xml:space="preserve"> 1 DE DICIEMBRE DEL 2022</t>
  </si>
  <si>
    <t xml:space="preserve"> 01 DE JUNIO DEL 2023</t>
  </si>
  <si>
    <t xml:space="preserve"> 01 DE MAYO DEL 2023</t>
  </si>
  <si>
    <t xml:space="preserve"> 1 DE NOVIEMBRE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</si>
</sst>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3" fillId="2" borderId="0" xfId="0" applyFont="1" applyFill="1"/>
    <xf numFmtId="43" fontId="3" fillId="2" borderId="0" xfId="1" applyFont="1" applyFill="1" applyBorder="1"/>
    <xf numFmtId="0" fontId="6" fillId="2" borderId="0" xfId="0" applyFont="1" applyFill="1"/>
    <xf numFmtId="0" fontId="3" fillId="2" borderId="0" xfId="0" applyFont="1" applyFill="1" applyAlignment="1">
      <alignment horizontal="center"/>
    </xf>
    <xf numFmtId="43" fontId="3" fillId="2" borderId="1" xfId="1" applyFont="1" applyFill="1" applyBorder="1"/>
    <xf numFmtId="43" fontId="6" fillId="2" borderId="0" xfId="1" applyFont="1" applyFill="1" applyBorder="1"/>
    <xf numFmtId="43" fontId="3" fillId="2" borderId="0" xfId="0" applyNumberFormat="1" applyFont="1" applyFill="1"/>
    <xf numFmtId="43" fontId="3" fillId="2" borderId="2" xfId="1" applyFont="1" applyFill="1" applyBorder="1"/>
    <xf numFmtId="43" fontId="3" fillId="2" borderId="2" xfId="0" applyNumberFormat="1" applyFont="1" applyFill="1" applyBorder="1"/>
    <xf numFmtId="164" fontId="3" fillId="2" borderId="1" xfId="0" applyNumberFormat="1" applyFont="1" applyFill="1" applyBorder="1"/>
    <xf numFmtId="164" fontId="3" fillId="2" borderId="0" xfId="0" applyNumberFormat="1" applyFont="1" applyFill="1"/>
    <xf numFmtId="0" fontId="3" fillId="2" borderId="2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43" fontId="6" fillId="3" borderId="6" xfId="0" applyNumberFormat="1" applyFont="1" applyFill="1" applyBorder="1"/>
    <xf numFmtId="43" fontId="6" fillId="4" borderId="1" xfId="1" applyFont="1" applyFill="1" applyBorder="1"/>
    <xf numFmtId="0" fontId="4" fillId="2" borderId="0" xfId="0" applyFont="1" applyFill="1" applyAlignment="1">
      <alignment horizontal="center"/>
    </xf>
    <xf numFmtId="43" fontId="10" fillId="2" borderId="0" xfId="1" applyFont="1" applyFill="1" applyBorder="1"/>
    <xf numFmtId="0" fontId="10" fillId="2" borderId="0" xfId="0" applyFont="1" applyFill="1"/>
    <xf numFmtId="0" fontId="11" fillId="0" borderId="0" xfId="0" applyFont="1" applyAlignment="1">
      <alignment horizontal="right"/>
    </xf>
    <xf numFmtId="0" fontId="12" fillId="0" borderId="13" xfId="0" applyFont="1" applyBorder="1"/>
    <xf numFmtId="0" fontId="1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165" fontId="8" fillId="2" borderId="0" xfId="0" applyNumberFormat="1" applyFont="1" applyFill="1" applyAlignment="1">
      <alignment horizontal="left" wrapText="1"/>
    </xf>
    <xf numFmtId="43" fontId="3" fillId="2" borderId="0" xfId="1" applyFont="1" applyFill="1" applyBorder="1" applyAlignment="1">
      <alignment horizontal="left"/>
    </xf>
    <xf numFmtId="43" fontId="6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5" fillId="2" borderId="0" xfId="0" applyFont="1" applyFill="1"/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43" fontId="16" fillId="4" borderId="1" xfId="1" applyFont="1" applyFill="1" applyBorder="1"/>
    <xf numFmtId="43" fontId="15" fillId="2" borderId="0" xfId="0" applyNumberFormat="1" applyFont="1" applyFill="1"/>
    <xf numFmtId="43" fontId="15" fillId="2" borderId="0" xfId="1" applyFont="1" applyFill="1" applyBorder="1"/>
    <xf numFmtId="43" fontId="16" fillId="2" borderId="0" xfId="1" applyFont="1" applyFill="1" applyBorder="1"/>
    <xf numFmtId="43" fontId="15" fillId="2" borderId="0" xfId="1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65" fontId="12" fillId="2" borderId="0" xfId="0" applyNumberFormat="1" applyFont="1" applyFill="1" applyAlignment="1">
      <alignment horizontal="left" wrapText="1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left"/>
    </xf>
    <xf numFmtId="0" fontId="14" fillId="2" borderId="0" xfId="0" applyFont="1" applyFill="1" applyAlignment="1">
      <alignment horizontal="left"/>
    </xf>
    <xf numFmtId="43" fontId="14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center"/>
    </xf>
    <xf numFmtId="165" fontId="11" fillId="2" borderId="0" xfId="0" applyNumberFormat="1" applyFont="1" applyFill="1" applyAlignment="1">
      <alignment horizontal="left" wrapText="1"/>
    </xf>
    <xf numFmtId="43" fontId="15" fillId="0" borderId="0" xfId="1" applyFont="1" applyFill="1" applyBorder="1"/>
    <xf numFmtId="43" fontId="15" fillId="0" borderId="0" xfId="1" applyFont="1" applyFill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43" fontId="16" fillId="3" borderId="6" xfId="0" applyNumberFormat="1" applyFont="1" applyFill="1" applyBorder="1"/>
    <xf numFmtId="43" fontId="3" fillId="2" borderId="2" xfId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3" fontId="3" fillId="0" borderId="1" xfId="1" applyFont="1" applyFill="1" applyBorder="1"/>
    <xf numFmtId="0" fontId="6" fillId="2" borderId="0" xfId="0" applyFont="1" applyFill="1" applyAlignment="1">
      <alignment horizontal="center" wrapText="1"/>
    </xf>
    <xf numFmtId="43" fontId="6" fillId="4" borderId="6" xfId="1" applyFont="1" applyFill="1" applyBorder="1"/>
    <xf numFmtId="43" fontId="0" fillId="0" borderId="0" xfId="0" applyNumberFormat="1"/>
    <xf numFmtId="43" fontId="3" fillId="0" borderId="0" xfId="0" applyNumberFormat="1" applyFont="1"/>
    <xf numFmtId="0" fontId="3" fillId="0" borderId="1" xfId="0" applyFont="1" applyBorder="1" applyAlignment="1">
      <alignment horizontal="center"/>
    </xf>
    <xf numFmtId="43" fontId="3" fillId="0" borderId="1" xfId="0" applyNumberFormat="1" applyFont="1" applyBorder="1"/>
    <xf numFmtId="43" fontId="3" fillId="0" borderId="0" xfId="1" applyFont="1" applyFill="1" applyBorder="1"/>
    <xf numFmtId="43" fontId="5" fillId="0" borderId="1" xfId="1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3" fontId="5" fillId="3" borderId="1" xfId="0" applyNumberFormat="1" applyFont="1" applyFill="1" applyBorder="1"/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43" fontId="6" fillId="2" borderId="3" xfId="1" applyFont="1" applyFill="1" applyBorder="1"/>
    <xf numFmtId="43" fontId="6" fillId="2" borderId="5" xfId="1" applyFont="1" applyFill="1" applyBorder="1"/>
    <xf numFmtId="43" fontId="6" fillId="4" borderId="15" xfId="1" applyFont="1" applyFill="1" applyBorder="1"/>
    <xf numFmtId="43" fontId="3" fillId="0" borderId="0" xfId="1" applyFont="1" applyFill="1" applyBorder="1" applyAlignment="1">
      <alignment horizontal="left"/>
    </xf>
    <xf numFmtId="43" fontId="6" fillId="0" borderId="0" xfId="1" applyFont="1" applyFill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43" fontId="15" fillId="0" borderId="2" xfId="1" applyFont="1" applyFill="1" applyBorder="1"/>
    <xf numFmtId="43" fontId="15" fillId="0" borderId="2" xfId="0" applyNumberFormat="1" applyFont="1" applyBorder="1"/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43" fontId="15" fillId="0" borderId="1" xfId="1" applyFont="1" applyFill="1" applyBorder="1"/>
    <xf numFmtId="165" fontId="12" fillId="0" borderId="2" xfId="0" applyNumberFormat="1" applyFont="1" applyBorder="1" applyAlignment="1">
      <alignment horizontal="left" wrapText="1"/>
    </xf>
    <xf numFmtId="43" fontId="15" fillId="0" borderId="1" xfId="0" applyNumberFormat="1" applyFont="1" applyBorder="1"/>
    <xf numFmtId="165" fontId="12" fillId="0" borderId="1" xfId="0" applyNumberFormat="1" applyFont="1" applyBorder="1" applyAlignment="1">
      <alignment horizontal="left" wrapText="1"/>
    </xf>
    <xf numFmtId="43" fontId="16" fillId="0" borderId="0" xfId="1" applyFont="1" applyFill="1" applyBorder="1"/>
    <xf numFmtId="43" fontId="15" fillId="0" borderId="0" xfId="1" applyFont="1" applyFill="1" applyBorder="1" applyAlignment="1">
      <alignment horizontal="left"/>
    </xf>
    <xf numFmtId="165" fontId="12" fillId="0" borderId="1" xfId="0" applyNumberFormat="1" applyFont="1" applyBorder="1" applyAlignment="1">
      <alignment wrapText="1"/>
    </xf>
    <xf numFmtId="43" fontId="15" fillId="0" borderId="1" xfId="1" applyFont="1" applyFill="1" applyBorder="1" applyAlignment="1"/>
    <xf numFmtId="43" fontId="15" fillId="0" borderId="2" xfId="1" applyFont="1" applyFill="1" applyBorder="1" applyAlignment="1"/>
    <xf numFmtId="43" fontId="15" fillId="0" borderId="0" xfId="1" applyFont="1" applyFill="1" applyBorder="1" applyAlignment="1"/>
    <xf numFmtId="43" fontId="16" fillId="0" borderId="0" xfId="1" applyFont="1" applyFill="1" applyBorder="1" applyAlignment="1">
      <alignment horizontal="left"/>
    </xf>
    <xf numFmtId="0" fontId="15" fillId="0" borderId="1" xfId="0" applyFont="1" applyBorder="1"/>
    <xf numFmtId="0" fontId="10" fillId="0" borderId="1" xfId="0" applyFont="1" applyBorder="1" applyAlignment="1">
      <alignment horizontal="center"/>
    </xf>
    <xf numFmtId="43" fontId="10" fillId="0" borderId="1" xfId="1" applyFont="1" applyFill="1" applyBorder="1"/>
    <xf numFmtId="43" fontId="10" fillId="0" borderId="1" xfId="0" applyNumberFormat="1" applyFont="1" applyBorder="1"/>
    <xf numFmtId="43" fontId="10" fillId="0" borderId="0" xfId="1" applyFont="1" applyFill="1" applyBorder="1"/>
    <xf numFmtId="0" fontId="10" fillId="0" borderId="0" xfId="0" applyFont="1"/>
    <xf numFmtId="43" fontId="5" fillId="0" borderId="0" xfId="1" applyFont="1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43" fontId="3" fillId="0" borderId="2" xfId="0" applyNumberFormat="1" applyFont="1" applyBorder="1"/>
    <xf numFmtId="43" fontId="3" fillId="0" borderId="2" xfId="1" applyFont="1" applyFill="1" applyBorder="1"/>
    <xf numFmtId="0" fontId="3" fillId="0" borderId="14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3" fillId="0" borderId="2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43" fontId="10" fillId="2" borderId="1" xfId="1" applyFont="1" applyFill="1" applyBorder="1"/>
    <xf numFmtId="43" fontId="15" fillId="2" borderId="2" xfId="1" applyFont="1" applyFill="1" applyBorder="1"/>
    <xf numFmtId="0" fontId="15" fillId="2" borderId="1" xfId="0" applyFont="1" applyFill="1" applyBorder="1" applyAlignment="1">
      <alignment horizontal="left"/>
    </xf>
    <xf numFmtId="165" fontId="12" fillId="2" borderId="1" xfId="0" applyNumberFormat="1" applyFont="1" applyFill="1" applyBorder="1" applyAlignment="1">
      <alignment horizontal="left" wrapText="1"/>
    </xf>
    <xf numFmtId="43" fontId="15" fillId="2" borderId="1" xfId="1" applyFont="1" applyFill="1" applyBorder="1"/>
    <xf numFmtId="43" fontId="15" fillId="2" borderId="2" xfId="0" applyNumberFormat="1" applyFont="1" applyFill="1" applyBorder="1"/>
    <xf numFmtId="43" fontId="15" fillId="2" borderId="1" xfId="0" applyNumberFormat="1" applyFont="1" applyFill="1" applyBorder="1"/>
    <xf numFmtId="0" fontId="15" fillId="2" borderId="2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43" fontId="3" fillId="2" borderId="1" xfId="0" applyNumberFormat="1" applyFont="1" applyFill="1" applyBorder="1"/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left" wrapText="1"/>
    </xf>
    <xf numFmtId="0" fontId="13" fillId="2" borderId="0" xfId="0" applyFont="1" applyFill="1"/>
    <xf numFmtId="43" fontId="15" fillId="2" borderId="7" xfId="1" applyFont="1" applyFill="1" applyBorder="1"/>
    <xf numFmtId="0" fontId="15" fillId="2" borderId="1" xfId="0" applyFont="1" applyFill="1" applyBorder="1" applyAlignment="1">
      <alignment horizontal="left" wrapText="1"/>
    </xf>
    <xf numFmtId="43" fontId="15" fillId="2" borderId="1" xfId="1" applyFont="1" applyFill="1" applyBorder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/>
    <xf numFmtId="43" fontId="6" fillId="2" borderId="20" xfId="1" applyFont="1" applyFill="1" applyBorder="1"/>
    <xf numFmtId="43" fontId="6" fillId="2" borderId="21" xfId="1" applyFont="1" applyFill="1" applyBorder="1"/>
    <xf numFmtId="0" fontId="3" fillId="2" borderId="2" xfId="0" applyFont="1" applyFill="1" applyBorder="1"/>
    <xf numFmtId="0" fontId="3" fillId="2" borderId="14" xfId="0" applyFont="1" applyFill="1" applyBorder="1"/>
    <xf numFmtId="43" fontId="15" fillId="2" borderId="14" xfId="1" applyFont="1" applyFill="1" applyBorder="1"/>
    <xf numFmtId="43" fontId="15" fillId="0" borderId="14" xfId="1" applyFont="1" applyFill="1" applyBorder="1"/>
    <xf numFmtId="0" fontId="0" fillId="0" borderId="0" xfId="0" applyAlignment="1">
      <alignment horizontal="center"/>
    </xf>
    <xf numFmtId="0" fontId="14" fillId="2" borderId="0" xfId="0" applyFont="1" applyFill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6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left" wrapText="1"/>
    </xf>
    <xf numFmtId="43" fontId="6" fillId="4" borderId="25" xfId="1" applyFont="1" applyFill="1" applyBorder="1"/>
    <xf numFmtId="0" fontId="3" fillId="0" borderId="22" xfId="0" applyFont="1" applyBorder="1" applyAlignment="1">
      <alignment horizont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43" fontId="15" fillId="2" borderId="1" xfId="1" applyFont="1" applyFill="1" applyBorder="1" applyAlignment="1">
      <alignment horizontal="center"/>
    </xf>
    <xf numFmtId="0" fontId="15" fillId="2" borderId="1" xfId="0" applyFont="1" applyFill="1" applyBorder="1"/>
    <xf numFmtId="43" fontId="15" fillId="0" borderId="1" xfId="1" applyFont="1" applyFill="1" applyBorder="1" applyAlignment="1">
      <alignment vertical="center"/>
    </xf>
    <xf numFmtId="43" fontId="15" fillId="0" borderId="2" xfId="1" applyFont="1" applyFill="1" applyBorder="1" applyAlignment="1">
      <alignment vertical="center"/>
    </xf>
    <xf numFmtId="43" fontId="15" fillId="0" borderId="2" xfId="0" applyNumberFormat="1" applyFont="1" applyBorder="1" applyAlignment="1">
      <alignment vertical="center"/>
    </xf>
    <xf numFmtId="43" fontId="6" fillId="2" borderId="0" xfId="0" applyNumberFormat="1" applyFont="1" applyFill="1"/>
    <xf numFmtId="0" fontId="15" fillId="0" borderId="10" xfId="0" applyFont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43" fontId="20" fillId="2" borderId="1" xfId="1" applyFont="1" applyFill="1" applyBorder="1"/>
    <xf numFmtId="43" fontId="20" fillId="2" borderId="2" xfId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wrapText="1"/>
    </xf>
    <xf numFmtId="164" fontId="3" fillId="2" borderId="2" xfId="0" applyNumberFormat="1" applyFont="1" applyFill="1" applyBorder="1"/>
    <xf numFmtId="0" fontId="3" fillId="2" borderId="2" xfId="0" applyFont="1" applyFill="1" applyBorder="1" applyAlignment="1">
      <alignment wrapText="1"/>
    </xf>
    <xf numFmtId="0" fontId="15" fillId="2" borderId="2" xfId="0" applyFont="1" applyFill="1" applyBorder="1"/>
    <xf numFmtId="0" fontId="17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center"/>
    </xf>
    <xf numFmtId="43" fontId="17" fillId="2" borderId="1" xfId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left"/>
    </xf>
    <xf numFmtId="43" fontId="15" fillId="2" borderId="2" xfId="1" applyFont="1" applyFill="1" applyBorder="1" applyAlignment="1"/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43" fontId="15" fillId="2" borderId="1" xfId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wrapText="1"/>
    </xf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wrapText="1"/>
    </xf>
    <xf numFmtId="43" fontId="9" fillId="2" borderId="1" xfId="1" applyFont="1" applyFill="1" applyBorder="1" applyAlignment="1">
      <alignment horizontal="center"/>
    </xf>
    <xf numFmtId="43" fontId="3" fillId="2" borderId="1" xfId="1" applyFont="1" applyFill="1" applyBorder="1" applyAlignment="1"/>
    <xf numFmtId="0" fontId="15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3" fontId="23" fillId="0" borderId="2" xfId="1" applyFont="1" applyFill="1" applyBorder="1" applyAlignment="1">
      <alignment horizontal="center" wrapText="1"/>
    </xf>
    <xf numFmtId="43" fontId="3" fillId="0" borderId="2" xfId="1" applyFont="1" applyFill="1" applyBorder="1" applyAlignment="1">
      <alignment wrapText="1"/>
    </xf>
    <xf numFmtId="43" fontId="3" fillId="0" borderId="2" xfId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16" fillId="0" borderId="1" xfId="0" applyFont="1" applyBorder="1"/>
    <xf numFmtId="43" fontId="3" fillId="2" borderId="1" xfId="1" applyFont="1" applyFill="1" applyBorder="1" applyAlignment="1">
      <alignment horizontal="left"/>
    </xf>
    <xf numFmtId="43" fontId="12" fillId="2" borderId="1" xfId="1" applyFont="1" applyFill="1" applyBorder="1"/>
    <xf numFmtId="0" fontId="6" fillId="2" borderId="28" xfId="0" applyFont="1" applyFill="1" applyBorder="1" applyAlignment="1">
      <alignment horizontal="center" wrapText="1"/>
    </xf>
    <xf numFmtId="0" fontId="3" fillId="0" borderId="2" xfId="0" applyFont="1" applyBorder="1"/>
    <xf numFmtId="43" fontId="3" fillId="2" borderId="14" xfId="1" applyFont="1" applyFill="1" applyBorder="1" applyAlignment="1">
      <alignment horizontal="center"/>
    </xf>
    <xf numFmtId="43" fontId="3" fillId="0" borderId="14" xfId="1" applyFont="1" applyFill="1" applyBorder="1"/>
    <xf numFmtId="43" fontId="3" fillId="0" borderId="14" xfId="0" applyNumberFormat="1" applyFont="1" applyBorder="1"/>
    <xf numFmtId="43" fontId="3" fillId="2" borderId="14" xfId="1" applyFont="1" applyFill="1" applyBorder="1"/>
    <xf numFmtId="0" fontId="6" fillId="0" borderId="0" xfId="0" applyFont="1" applyAlignment="1">
      <alignment horizontal="center" wrapText="1"/>
    </xf>
    <xf numFmtId="43" fontId="6" fillId="0" borderId="20" xfId="1" applyFont="1" applyFill="1" applyBorder="1"/>
    <xf numFmtId="0" fontId="4" fillId="0" borderId="0" xfId="0" applyFont="1"/>
    <xf numFmtId="43" fontId="5" fillId="5" borderId="0" xfId="1" applyFont="1" applyFill="1" applyBorder="1"/>
    <xf numFmtId="0" fontId="4" fillId="2" borderId="0" xfId="0" applyFont="1" applyFill="1"/>
    <xf numFmtId="0" fontId="0" fillId="2" borderId="0" xfId="0" applyFill="1"/>
    <xf numFmtId="43" fontId="15" fillId="2" borderId="0" xfId="1" applyFont="1" applyFill="1" applyBorder="1" applyAlignment="1"/>
    <xf numFmtId="0" fontId="15" fillId="2" borderId="13" xfId="0" applyFont="1" applyFill="1" applyBorder="1" applyAlignment="1">
      <alignment horizontal="left"/>
    </xf>
    <xf numFmtId="0" fontId="15" fillId="2" borderId="13" xfId="0" applyFont="1" applyFill="1" applyBorder="1" applyAlignment="1">
      <alignment horizontal="center"/>
    </xf>
    <xf numFmtId="0" fontId="15" fillId="0" borderId="22" xfId="0" applyFont="1" applyBorder="1" applyAlignment="1">
      <alignment horizontal="center"/>
    </xf>
    <xf numFmtId="165" fontId="12" fillId="2" borderId="13" xfId="0" applyNumberFormat="1" applyFont="1" applyFill="1" applyBorder="1" applyAlignment="1">
      <alignment horizontal="left" wrapText="1"/>
    </xf>
    <xf numFmtId="165" fontId="12" fillId="2" borderId="12" xfId="0" applyNumberFormat="1" applyFont="1" applyFill="1" applyBorder="1" applyAlignment="1">
      <alignment horizontal="left" wrapText="1"/>
    </xf>
    <xf numFmtId="43" fontId="6" fillId="0" borderId="0" xfId="1" applyFont="1" applyFill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0" fontId="16" fillId="2" borderId="10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4" fillId="2" borderId="4" xfId="0" applyFont="1" applyFill="1" applyBorder="1"/>
    <xf numFmtId="0" fontId="14" fillId="2" borderId="3" xfId="0" applyFont="1" applyFill="1" applyBorder="1"/>
    <xf numFmtId="0" fontId="14" fillId="2" borderId="5" xfId="0" applyFont="1" applyFill="1" applyBorder="1"/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left"/>
    </xf>
    <xf numFmtId="0" fontId="14" fillId="2" borderId="17" xfId="0" applyFont="1" applyFill="1" applyBorder="1" applyAlignment="1">
      <alignment horizontal="left"/>
    </xf>
    <xf numFmtId="0" fontId="14" fillId="2" borderId="18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0" fontId="22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43" fontId="6" fillId="2" borderId="4" xfId="1" applyFont="1" applyFill="1" applyBorder="1" applyAlignment="1"/>
    <xf numFmtId="43" fontId="6" fillId="2" borderId="3" xfId="1" applyFont="1" applyFill="1" applyBorder="1" applyAlignment="1"/>
    <xf numFmtId="43" fontId="6" fillId="2" borderId="5" xfId="1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3" fontId="6" fillId="2" borderId="4" xfId="1" applyFont="1" applyFill="1" applyBorder="1" applyAlignment="1">
      <alignment horizontal="left"/>
    </xf>
    <xf numFmtId="43" fontId="6" fillId="2" borderId="3" xfId="1" applyFont="1" applyFill="1" applyBorder="1" applyAlignment="1">
      <alignment horizontal="left"/>
    </xf>
    <xf numFmtId="43" fontId="6" fillId="2" borderId="5" xfId="1" applyFont="1" applyFill="1" applyBorder="1" applyAlignment="1">
      <alignment horizontal="left"/>
    </xf>
    <xf numFmtId="0" fontId="16" fillId="2" borderId="0" xfId="0" applyFont="1" applyFill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2380403</xdr:colOff>
      <xdr:row>4</xdr:row>
      <xdr:rowOff>248073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96308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1693173</xdr:colOff>
      <xdr:row>4</xdr:row>
      <xdr:rowOff>57786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152400</xdr:rowOff>
    </xdr:from>
    <xdr:to>
      <xdr:col>1</xdr:col>
      <xdr:colOff>2516861</xdr:colOff>
      <xdr:row>5</xdr:row>
      <xdr:rowOff>75181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0255"/>
  <sheetViews>
    <sheetView showGridLines="0" tabSelected="1" view="pageBreakPreview" zoomScaleNormal="40" zoomScaleSheetLayoutView="100" workbookViewId="0">
      <pane xSplit="2" ySplit="7" topLeftCell="D401" activePane="bottomRight" state="frozen"/>
      <selection pane="topRight" activeCell="C1" sqref="C1"/>
      <selection pane="bottomLeft" activeCell="A9" sqref="A9"/>
      <selection pane="bottomRight" activeCell="N199" sqref="N199"/>
    </sheetView>
  </sheetViews>
  <sheetFormatPr baseColWidth="10" defaultColWidth="11.42578125" defaultRowHeight="12.75" x14ac:dyDescent="0.2"/>
  <cols>
    <col min="1" max="1" width="6.85546875" style="4" customWidth="1"/>
    <col min="2" max="2" width="37" style="25" customWidth="1"/>
    <col min="3" max="3" width="9.140625" style="4" customWidth="1"/>
    <col min="4" max="4" width="37.7109375" style="25" customWidth="1"/>
    <col min="5" max="5" width="29.28515625" style="25" customWidth="1"/>
    <col min="6" max="6" width="18.7109375" style="2" customWidth="1"/>
    <col min="7" max="7" width="20.28515625" style="1" customWidth="1"/>
    <col min="8" max="8" width="24" style="1" customWidth="1"/>
    <col min="9" max="9" width="22.28515625" style="1" customWidth="1"/>
    <col min="10" max="10" width="19" style="1" customWidth="1"/>
    <col min="11" max="12" width="22.85546875" style="1" customWidth="1"/>
    <col min="13" max="13" width="17" style="114" customWidth="1"/>
    <col min="14" max="14" width="11.42578125" style="114"/>
    <col min="15" max="16384" width="11.42578125" style="1"/>
  </cols>
  <sheetData>
    <row r="1" spans="1:14" ht="23.25" x14ac:dyDescent="0.35">
      <c r="A1" s="255" t="s">
        <v>449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21" x14ac:dyDescent="0.35">
      <c r="A2" s="256" t="s">
        <v>453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4" ht="18.75" x14ac:dyDescent="0.3">
      <c r="A3" s="257" t="s">
        <v>680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4" ht="19.5" thickBot="1" x14ac:dyDescent="0.35">
      <c r="A4" s="257"/>
      <c r="B4" s="257"/>
      <c r="C4" s="17"/>
      <c r="D4" s="24"/>
      <c r="E4" s="24"/>
      <c r="F4" s="17"/>
    </row>
    <row r="5" spans="1:14" ht="25.5" customHeight="1" thickBot="1" x14ac:dyDescent="0.3">
      <c r="A5" s="32" t="s">
        <v>681</v>
      </c>
      <c r="B5" s="33"/>
      <c r="C5" s="32"/>
      <c r="D5" s="33"/>
      <c r="E5" s="33"/>
      <c r="F5" s="34"/>
      <c r="G5" s="258" t="s">
        <v>132</v>
      </c>
      <c r="H5" s="259"/>
      <c r="I5" s="35"/>
      <c r="J5" s="35"/>
      <c r="K5" s="35"/>
      <c r="L5" s="35"/>
    </row>
    <row r="6" spans="1:14" s="18" customFormat="1" ht="30" customHeight="1" thickBot="1" x14ac:dyDescent="0.3">
      <c r="A6" s="36" t="s">
        <v>0</v>
      </c>
      <c r="B6" s="36" t="s">
        <v>394</v>
      </c>
      <c r="C6" s="36" t="s">
        <v>466</v>
      </c>
      <c r="D6" s="36" t="s">
        <v>487</v>
      </c>
      <c r="E6" s="36" t="s">
        <v>126</v>
      </c>
      <c r="F6" s="36" t="s">
        <v>136</v>
      </c>
      <c r="G6" s="37" t="s">
        <v>1</v>
      </c>
      <c r="H6" s="37" t="s">
        <v>2</v>
      </c>
      <c r="I6" s="38" t="s">
        <v>127</v>
      </c>
      <c r="J6" s="38" t="s">
        <v>129</v>
      </c>
      <c r="K6" s="38" t="s">
        <v>3</v>
      </c>
      <c r="L6" s="38" t="s">
        <v>128</v>
      </c>
      <c r="M6" s="105"/>
      <c r="N6" s="105"/>
    </row>
    <row r="7" spans="1:14" s="33" customFormat="1" ht="30" customHeight="1" thickBot="1" x14ac:dyDescent="0.3">
      <c r="A7" s="244" t="s">
        <v>260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6"/>
    </row>
    <row r="8" spans="1:14" s="35" customFormat="1" ht="30" customHeight="1" x14ac:dyDescent="0.25">
      <c r="A8" s="136">
        <v>1</v>
      </c>
      <c r="B8" s="126" t="s">
        <v>259</v>
      </c>
      <c r="C8" s="136" t="s">
        <v>464</v>
      </c>
      <c r="D8" s="126" t="s">
        <v>255</v>
      </c>
      <c r="E8" s="140" t="s">
        <v>488</v>
      </c>
      <c r="F8" s="120">
        <v>245000</v>
      </c>
      <c r="G8" s="120">
        <f t="shared" ref="G8:G16" si="0">F8*2.87%</f>
        <v>7031.5</v>
      </c>
      <c r="H8" s="120">
        <v>4943.8</v>
      </c>
      <c r="I8" s="120">
        <v>46839.040000000001</v>
      </c>
      <c r="J8" s="124">
        <v>25</v>
      </c>
      <c r="K8" s="120">
        <f t="shared" ref="K8:K16" si="1">SUM(G8:J8)</f>
        <v>58839.34</v>
      </c>
      <c r="L8" s="124">
        <f t="shared" ref="L8:L16" si="2">+F8-K8</f>
        <v>186160.66</v>
      </c>
      <c r="M8" s="87"/>
      <c r="N8" s="87"/>
    </row>
    <row r="9" spans="1:14" s="42" customFormat="1" ht="30" customHeight="1" x14ac:dyDescent="0.25">
      <c r="A9" s="39">
        <v>2</v>
      </c>
      <c r="B9" s="89" t="s">
        <v>256</v>
      </c>
      <c r="C9" s="88" t="s">
        <v>465</v>
      </c>
      <c r="D9" s="89" t="s">
        <v>115</v>
      </c>
      <c r="E9" s="206" t="s">
        <v>134</v>
      </c>
      <c r="F9" s="90">
        <v>140000</v>
      </c>
      <c r="G9" s="123">
        <f t="shared" si="0"/>
        <v>4018</v>
      </c>
      <c r="H9" s="123">
        <f t="shared" ref="H9:H16" si="3">+F9*3.04%</f>
        <v>4256</v>
      </c>
      <c r="I9" s="123">
        <v>21514.37</v>
      </c>
      <c r="J9" s="124">
        <v>25</v>
      </c>
      <c r="K9" s="120">
        <f t="shared" si="1"/>
        <v>29813.37</v>
      </c>
      <c r="L9" s="124">
        <f t="shared" si="2"/>
        <v>110186.63</v>
      </c>
      <c r="M9" s="56"/>
      <c r="N9" s="56"/>
    </row>
    <row r="10" spans="1:14" s="42" customFormat="1" ht="30" customHeight="1" x14ac:dyDescent="0.25">
      <c r="A10" s="136">
        <v>3</v>
      </c>
      <c r="B10" s="121" t="s">
        <v>609</v>
      </c>
      <c r="C10" s="39" t="s">
        <v>465</v>
      </c>
      <c r="D10" s="140" t="s">
        <v>135</v>
      </c>
      <c r="E10" s="140" t="s">
        <v>133</v>
      </c>
      <c r="F10" s="123">
        <v>90000</v>
      </c>
      <c r="G10" s="123">
        <f t="shared" si="0"/>
        <v>2583</v>
      </c>
      <c r="H10" s="123">
        <f t="shared" si="3"/>
        <v>2736</v>
      </c>
      <c r="I10" s="123">
        <v>9753.1200000000008</v>
      </c>
      <c r="J10" s="124">
        <v>3631.68</v>
      </c>
      <c r="K10" s="120">
        <f t="shared" si="1"/>
        <v>18703.8</v>
      </c>
      <c r="L10" s="124">
        <f t="shared" si="2"/>
        <v>71296.2</v>
      </c>
      <c r="M10" s="56"/>
      <c r="N10" s="56"/>
    </row>
    <row r="11" spans="1:14" s="42" customFormat="1" ht="33" customHeight="1" x14ac:dyDescent="0.25">
      <c r="A11" s="39">
        <v>4</v>
      </c>
      <c r="B11" s="184" t="s">
        <v>221</v>
      </c>
      <c r="C11" s="136" t="s">
        <v>465</v>
      </c>
      <c r="D11" s="184" t="s">
        <v>222</v>
      </c>
      <c r="E11" s="121" t="s">
        <v>251</v>
      </c>
      <c r="F11" s="120">
        <v>55000</v>
      </c>
      <c r="G11" s="85">
        <f t="shared" si="0"/>
        <v>1578.5</v>
      </c>
      <c r="H11" s="85">
        <f t="shared" si="3"/>
        <v>1672</v>
      </c>
      <c r="I11" s="85"/>
      <c r="J11" s="86">
        <v>3049.9</v>
      </c>
      <c r="K11" s="120">
        <f t="shared" si="1"/>
        <v>6300.4</v>
      </c>
      <c r="L11" s="86">
        <f t="shared" si="2"/>
        <v>48699.6</v>
      </c>
      <c r="M11" s="56"/>
      <c r="N11" s="56"/>
    </row>
    <row r="12" spans="1:14" s="42" customFormat="1" ht="30" customHeight="1" x14ac:dyDescent="0.25">
      <c r="A12" s="39">
        <v>5</v>
      </c>
      <c r="B12" s="121" t="s">
        <v>28</v>
      </c>
      <c r="C12" s="39" t="s">
        <v>465</v>
      </c>
      <c r="D12" s="121" t="s">
        <v>98</v>
      </c>
      <c r="E12" s="140" t="s">
        <v>134</v>
      </c>
      <c r="F12" s="123">
        <v>35000</v>
      </c>
      <c r="G12" s="123">
        <f t="shared" si="0"/>
        <v>1004.5</v>
      </c>
      <c r="H12" s="123">
        <f t="shared" si="3"/>
        <v>1064</v>
      </c>
      <c r="I12" s="123">
        <v>0</v>
      </c>
      <c r="J12" s="124">
        <f>2000+25+100</f>
        <v>2125</v>
      </c>
      <c r="K12" s="120">
        <f t="shared" si="1"/>
        <v>4193.5</v>
      </c>
      <c r="L12" s="124">
        <f t="shared" si="2"/>
        <v>30806.5</v>
      </c>
      <c r="M12" s="56"/>
      <c r="N12" s="56"/>
    </row>
    <row r="13" spans="1:14" s="42" customFormat="1" ht="30" customHeight="1" x14ac:dyDescent="0.25">
      <c r="A13" s="136">
        <v>6</v>
      </c>
      <c r="B13" s="121" t="s">
        <v>257</v>
      </c>
      <c r="C13" s="39" t="s">
        <v>465</v>
      </c>
      <c r="D13" s="121" t="s">
        <v>98</v>
      </c>
      <c r="E13" s="140" t="s">
        <v>134</v>
      </c>
      <c r="F13" s="123">
        <v>35000</v>
      </c>
      <c r="G13" s="123">
        <f t="shared" si="0"/>
        <v>1004.5</v>
      </c>
      <c r="H13" s="123">
        <f t="shared" si="3"/>
        <v>1064</v>
      </c>
      <c r="I13" s="123"/>
      <c r="J13" s="124">
        <f>1000+25+100</f>
        <v>1125</v>
      </c>
      <c r="K13" s="120">
        <f t="shared" si="1"/>
        <v>3193.5</v>
      </c>
      <c r="L13" s="124">
        <f t="shared" si="2"/>
        <v>31806.5</v>
      </c>
      <c r="M13" s="56"/>
      <c r="N13" s="56"/>
    </row>
    <row r="14" spans="1:14" s="42" customFormat="1" ht="30" customHeight="1" x14ac:dyDescent="0.25">
      <c r="A14" s="39">
        <v>7</v>
      </c>
      <c r="B14" s="121" t="s">
        <v>258</v>
      </c>
      <c r="C14" s="39" t="s">
        <v>465</v>
      </c>
      <c r="D14" s="121" t="s">
        <v>98</v>
      </c>
      <c r="E14" s="140" t="s">
        <v>134</v>
      </c>
      <c r="F14" s="123">
        <v>35000</v>
      </c>
      <c r="G14" s="123">
        <f t="shared" si="0"/>
        <v>1004.5</v>
      </c>
      <c r="H14" s="123">
        <f t="shared" si="3"/>
        <v>1064</v>
      </c>
      <c r="I14" s="123"/>
      <c r="J14" s="124">
        <f>100+25+8282.62</f>
        <v>8407.6200000000008</v>
      </c>
      <c r="K14" s="120">
        <f t="shared" si="1"/>
        <v>10476.120000000001</v>
      </c>
      <c r="L14" s="124">
        <f t="shared" si="2"/>
        <v>24523.879999999997</v>
      </c>
      <c r="M14" s="56"/>
      <c r="N14" s="56"/>
    </row>
    <row r="15" spans="1:14" s="42" customFormat="1" ht="30" customHeight="1" x14ac:dyDescent="0.25">
      <c r="A15" s="136">
        <v>8</v>
      </c>
      <c r="B15" s="126" t="s">
        <v>97</v>
      </c>
      <c r="C15" s="136" t="s">
        <v>465</v>
      </c>
      <c r="D15" s="126" t="s">
        <v>98</v>
      </c>
      <c r="E15" s="121" t="s">
        <v>251</v>
      </c>
      <c r="F15" s="120">
        <v>35000</v>
      </c>
      <c r="G15" s="123">
        <f t="shared" si="0"/>
        <v>1004.5</v>
      </c>
      <c r="H15" s="123">
        <f t="shared" si="3"/>
        <v>1064</v>
      </c>
      <c r="I15" s="90">
        <v>0</v>
      </c>
      <c r="J15" s="86">
        <v>25</v>
      </c>
      <c r="K15" s="120">
        <f t="shared" si="1"/>
        <v>2093.5</v>
      </c>
      <c r="L15" s="86">
        <f t="shared" si="2"/>
        <v>32906.5</v>
      </c>
      <c r="M15" s="56"/>
      <c r="N15" s="56"/>
    </row>
    <row r="16" spans="1:14" s="42" customFormat="1" ht="30" customHeight="1" x14ac:dyDescent="0.25">
      <c r="A16" s="136">
        <f>+A15+1</f>
        <v>9</v>
      </c>
      <c r="B16" s="126" t="s">
        <v>672</v>
      </c>
      <c r="C16" s="136" t="s">
        <v>465</v>
      </c>
      <c r="D16" s="137" t="s">
        <v>115</v>
      </c>
      <c r="E16" s="121" t="s">
        <v>133</v>
      </c>
      <c r="F16" s="120">
        <v>80000</v>
      </c>
      <c r="G16" s="120">
        <f t="shared" si="0"/>
        <v>2296</v>
      </c>
      <c r="H16" s="120">
        <f t="shared" si="3"/>
        <v>2432</v>
      </c>
      <c r="I16" s="120">
        <v>7400.64</v>
      </c>
      <c r="J16" s="125">
        <v>25</v>
      </c>
      <c r="K16" s="120">
        <f t="shared" si="1"/>
        <v>12153.64</v>
      </c>
      <c r="L16" s="124">
        <f t="shared" si="2"/>
        <v>67846.36</v>
      </c>
      <c r="M16" s="56"/>
      <c r="N16" s="56"/>
    </row>
    <row r="17" spans="1:14" s="43" customFormat="1" ht="30" customHeight="1" x14ac:dyDescent="0.25">
      <c r="A17" s="238" t="s">
        <v>137</v>
      </c>
      <c r="B17" s="239"/>
      <c r="C17" s="239"/>
      <c r="D17" s="239"/>
      <c r="E17" s="239"/>
      <c r="F17" s="40">
        <f>SUM(F8:F16)</f>
        <v>750000</v>
      </c>
      <c r="G17" s="40">
        <f t="shared" ref="G17:L17" si="4">SUM(G8:G16)</f>
        <v>21525</v>
      </c>
      <c r="H17" s="40">
        <f t="shared" si="4"/>
        <v>20295.8</v>
      </c>
      <c r="I17" s="40">
        <f t="shared" si="4"/>
        <v>85507.17</v>
      </c>
      <c r="J17" s="40">
        <f t="shared" si="4"/>
        <v>18439.2</v>
      </c>
      <c r="K17" s="40">
        <f t="shared" si="4"/>
        <v>145767.16999999998</v>
      </c>
      <c r="L17" s="40">
        <f t="shared" si="4"/>
        <v>604232.82999999996</v>
      </c>
      <c r="M17" s="94"/>
      <c r="N17" s="94"/>
    </row>
    <row r="18" spans="1:14" s="34" customFormat="1" ht="22.5" customHeight="1" thickBot="1" x14ac:dyDescent="0.3">
      <c r="A18" s="44"/>
      <c r="B18" s="45"/>
      <c r="C18" s="47"/>
      <c r="D18" s="46"/>
      <c r="E18" s="46"/>
      <c r="F18" s="42"/>
      <c r="G18" s="42"/>
      <c r="H18" s="42"/>
      <c r="I18" s="42"/>
      <c r="J18" s="42"/>
      <c r="K18" s="42"/>
      <c r="L18" s="42"/>
    </row>
    <row r="19" spans="1:14" s="77" customFormat="1" ht="28.5" customHeight="1" thickBot="1" x14ac:dyDescent="0.3">
      <c r="A19" s="235" t="s">
        <v>168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7"/>
      <c r="M19" s="33"/>
      <c r="N19" s="33"/>
    </row>
    <row r="20" spans="1:14" s="42" customFormat="1" ht="30" customHeight="1" x14ac:dyDescent="0.25">
      <c r="A20" s="136">
        <f>+A16+1</f>
        <v>10</v>
      </c>
      <c r="B20" s="126" t="s">
        <v>198</v>
      </c>
      <c r="C20" s="136" t="s">
        <v>465</v>
      </c>
      <c r="D20" s="137" t="s">
        <v>117</v>
      </c>
      <c r="E20" s="121" t="s">
        <v>134</v>
      </c>
      <c r="F20" s="120">
        <v>200000</v>
      </c>
      <c r="G20" s="120">
        <f>F20*2.87%</f>
        <v>5740</v>
      </c>
      <c r="H20" s="120">
        <v>4943.8</v>
      </c>
      <c r="I20" s="120">
        <v>35155.760000000002</v>
      </c>
      <c r="J20" s="125">
        <v>3049.9</v>
      </c>
      <c r="K20" s="120">
        <f>SUM(G20:J20)</f>
        <v>48889.46</v>
      </c>
      <c r="L20" s="124">
        <f>+F20-K20</f>
        <v>151110.54</v>
      </c>
      <c r="M20" s="56"/>
      <c r="N20" s="56"/>
    </row>
    <row r="21" spans="1:14" s="43" customFormat="1" ht="30" customHeight="1" x14ac:dyDescent="0.25">
      <c r="A21" s="238" t="s">
        <v>137</v>
      </c>
      <c r="B21" s="239"/>
      <c r="C21" s="239"/>
      <c r="D21" s="239"/>
      <c r="E21" s="239"/>
      <c r="F21" s="40">
        <f t="shared" ref="F21:L21" si="5">SUM(F20:F20)</f>
        <v>200000</v>
      </c>
      <c r="G21" s="40">
        <f t="shared" si="5"/>
        <v>5740</v>
      </c>
      <c r="H21" s="40">
        <f t="shared" si="5"/>
        <v>4943.8</v>
      </c>
      <c r="I21" s="40">
        <f t="shared" si="5"/>
        <v>35155.760000000002</v>
      </c>
      <c r="J21" s="40">
        <f t="shared" si="5"/>
        <v>3049.9</v>
      </c>
      <c r="K21" s="40">
        <f t="shared" si="5"/>
        <v>48889.46</v>
      </c>
      <c r="L21" s="40">
        <f t="shared" si="5"/>
        <v>151110.54</v>
      </c>
      <c r="M21" s="94"/>
      <c r="N21" s="94"/>
    </row>
    <row r="22" spans="1:14" s="34" customFormat="1" ht="15" customHeight="1" thickBot="1" x14ac:dyDescent="0.3">
      <c r="A22" s="44"/>
      <c r="B22" s="45"/>
      <c r="C22" s="47"/>
      <c r="D22" s="46"/>
      <c r="E22" s="46"/>
      <c r="F22" s="42"/>
      <c r="G22" s="42"/>
      <c r="H22" s="42"/>
      <c r="I22" s="42"/>
      <c r="J22" s="42"/>
      <c r="K22" s="42"/>
      <c r="L22" s="42"/>
    </row>
    <row r="23" spans="1:14" s="33" customFormat="1" ht="30" customHeight="1" thickBot="1" x14ac:dyDescent="0.3">
      <c r="A23" s="235" t="s">
        <v>194</v>
      </c>
      <c r="B23" s="236"/>
      <c r="C23" s="236"/>
      <c r="D23" s="236"/>
      <c r="E23" s="236"/>
      <c r="F23" s="236"/>
      <c r="G23" s="236"/>
      <c r="H23" s="236"/>
      <c r="I23" s="236"/>
      <c r="J23" s="236"/>
      <c r="K23" s="236"/>
      <c r="L23" s="237"/>
    </row>
    <row r="24" spans="1:14" s="43" customFormat="1" ht="30" customHeight="1" x14ac:dyDescent="0.25">
      <c r="A24" s="39">
        <f>A20+1</f>
        <v>11</v>
      </c>
      <c r="B24" s="121" t="s">
        <v>152</v>
      </c>
      <c r="C24" s="39" t="s">
        <v>465</v>
      </c>
      <c r="D24" s="122" t="s">
        <v>511</v>
      </c>
      <c r="E24" s="121" t="s">
        <v>133</v>
      </c>
      <c r="F24" s="123">
        <v>170500</v>
      </c>
      <c r="G24" s="123">
        <f>F24*2.87%</f>
        <v>4893.3500000000004</v>
      </c>
      <c r="H24" s="120">
        <v>4943.8</v>
      </c>
      <c r="I24" s="123">
        <v>28748.58</v>
      </c>
      <c r="J24" s="125">
        <v>7527.87</v>
      </c>
      <c r="K24" s="120">
        <f>SUM(G24:J24)</f>
        <v>46113.600000000006</v>
      </c>
      <c r="L24" s="124">
        <f>+F24-K24</f>
        <v>124386.4</v>
      </c>
      <c r="M24" s="94"/>
      <c r="N24" s="94"/>
    </row>
    <row r="25" spans="1:14" s="43" customFormat="1" ht="22.5" customHeight="1" x14ac:dyDescent="0.25">
      <c r="A25" s="238" t="s">
        <v>137</v>
      </c>
      <c r="B25" s="239"/>
      <c r="C25" s="239"/>
      <c r="D25" s="239"/>
      <c r="E25" s="239"/>
      <c r="F25" s="40">
        <f>SUM(F24)</f>
        <v>170500</v>
      </c>
      <c r="G25" s="40">
        <f t="shared" ref="G25:L25" si="6">SUM(G24)</f>
        <v>4893.3500000000004</v>
      </c>
      <c r="H25" s="40">
        <f t="shared" si="6"/>
        <v>4943.8</v>
      </c>
      <c r="I25" s="40">
        <f t="shared" si="6"/>
        <v>28748.58</v>
      </c>
      <c r="J25" s="40">
        <f t="shared" si="6"/>
        <v>7527.87</v>
      </c>
      <c r="K25" s="40">
        <f t="shared" si="6"/>
        <v>46113.600000000006</v>
      </c>
      <c r="L25" s="40">
        <f t="shared" si="6"/>
        <v>124386.4</v>
      </c>
      <c r="M25" s="94"/>
      <c r="N25" s="94"/>
    </row>
    <row r="26" spans="1:14" s="34" customFormat="1" ht="18" customHeight="1" thickBot="1" x14ac:dyDescent="0.3">
      <c r="A26" s="44"/>
      <c r="B26" s="45"/>
      <c r="C26" s="47"/>
      <c r="D26" s="46"/>
      <c r="E26" s="46"/>
      <c r="F26" s="42"/>
      <c r="G26" s="42"/>
      <c r="H26" s="42"/>
      <c r="I26" s="42"/>
      <c r="J26" s="42"/>
      <c r="K26" s="42"/>
      <c r="L26" s="42"/>
    </row>
    <row r="27" spans="1:14" s="77" customFormat="1" ht="30" customHeight="1" thickBot="1" x14ac:dyDescent="0.3">
      <c r="A27" s="235" t="s">
        <v>169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7"/>
      <c r="M27" s="33"/>
      <c r="N27" s="33"/>
    </row>
    <row r="28" spans="1:14" s="42" customFormat="1" ht="46.5" customHeight="1" x14ac:dyDescent="0.25">
      <c r="A28" s="88">
        <f>+A24+1</f>
        <v>12</v>
      </c>
      <c r="B28" s="121" t="s">
        <v>273</v>
      </c>
      <c r="C28" s="39" t="s">
        <v>465</v>
      </c>
      <c r="D28" s="122" t="s">
        <v>56</v>
      </c>
      <c r="E28" s="121" t="s">
        <v>134</v>
      </c>
      <c r="F28" s="123">
        <v>104000</v>
      </c>
      <c r="G28" s="90">
        <f>F28*2.87%</f>
        <v>2984.8</v>
      </c>
      <c r="H28" s="90">
        <f>+F28*3.04%</f>
        <v>3161.6</v>
      </c>
      <c r="I28" s="90">
        <v>12290.11</v>
      </c>
      <c r="J28" s="92">
        <v>13871.03</v>
      </c>
      <c r="K28" s="85">
        <f>SUM(G28:J28)</f>
        <v>32307.54</v>
      </c>
      <c r="L28" s="86">
        <f>+F28-K28</f>
        <v>71692.459999999992</v>
      </c>
      <c r="M28" s="56"/>
      <c r="N28" s="56"/>
    </row>
    <row r="29" spans="1:14" s="138" customFormat="1" ht="30" customHeight="1" x14ac:dyDescent="0.25">
      <c r="A29" s="136">
        <f>+A28+1</f>
        <v>13</v>
      </c>
      <c r="B29" s="121" t="s">
        <v>73</v>
      </c>
      <c r="C29" s="136" t="s">
        <v>465</v>
      </c>
      <c r="D29" s="121" t="s">
        <v>56</v>
      </c>
      <c r="E29" s="121" t="s">
        <v>133</v>
      </c>
      <c r="F29" s="123">
        <v>90000</v>
      </c>
      <c r="G29" s="123">
        <f>F29*2.87%</f>
        <v>2583</v>
      </c>
      <c r="H29" s="123">
        <f>+F29*3.04%</f>
        <v>2736</v>
      </c>
      <c r="I29" s="123">
        <v>9753.19</v>
      </c>
      <c r="J29" s="125">
        <v>125</v>
      </c>
      <c r="K29" s="120">
        <f>SUM(G29:J29)</f>
        <v>15197.19</v>
      </c>
      <c r="L29" s="124">
        <f>+F29-K29</f>
        <v>74802.81</v>
      </c>
      <c r="M29" s="34"/>
      <c r="N29" s="34"/>
    </row>
    <row r="30" spans="1:14" s="50" customFormat="1" ht="30" customHeight="1" x14ac:dyDescent="0.25">
      <c r="A30" s="136">
        <f>+A29+1</f>
        <v>14</v>
      </c>
      <c r="B30" s="121" t="s">
        <v>63</v>
      </c>
      <c r="C30" s="136" t="s">
        <v>465</v>
      </c>
      <c r="D30" s="122" t="s">
        <v>56</v>
      </c>
      <c r="E30" s="121" t="s">
        <v>133</v>
      </c>
      <c r="F30" s="123">
        <v>80000</v>
      </c>
      <c r="G30" s="123">
        <f>F30*2.87%</f>
        <v>2296</v>
      </c>
      <c r="H30" s="123">
        <f>+F30*3.04%</f>
        <v>2432</v>
      </c>
      <c r="I30" s="123">
        <v>7400.94</v>
      </c>
      <c r="J30" s="125">
        <v>4468.07</v>
      </c>
      <c r="K30" s="120">
        <f>SUM(G30:J30)</f>
        <v>16597.009999999998</v>
      </c>
      <c r="L30" s="124">
        <f>+F30-K30</f>
        <v>63402.990000000005</v>
      </c>
      <c r="M30" s="95"/>
      <c r="N30" s="95"/>
    </row>
    <row r="31" spans="1:14" s="42" customFormat="1" ht="27" customHeight="1" x14ac:dyDescent="0.25">
      <c r="A31" s="238" t="s">
        <v>137</v>
      </c>
      <c r="B31" s="239"/>
      <c r="C31" s="239"/>
      <c r="D31" s="239"/>
      <c r="E31" s="240"/>
      <c r="F31" s="40">
        <f>SUM(F28:F30)</f>
        <v>274000</v>
      </c>
      <c r="G31" s="40">
        <f t="shared" ref="G31:L31" si="7">SUM(G28:G30)</f>
        <v>7863.8</v>
      </c>
      <c r="H31" s="40">
        <f t="shared" si="7"/>
        <v>8329.6</v>
      </c>
      <c r="I31" s="40">
        <f t="shared" si="7"/>
        <v>29444.240000000002</v>
      </c>
      <c r="J31" s="40">
        <f t="shared" si="7"/>
        <v>18464.099999999999</v>
      </c>
      <c r="K31" s="40">
        <f t="shared" si="7"/>
        <v>64101.740000000005</v>
      </c>
      <c r="L31" s="40">
        <f t="shared" si="7"/>
        <v>209898.26</v>
      </c>
      <c r="M31" s="56"/>
      <c r="N31" s="56"/>
    </row>
    <row r="32" spans="1:14" s="42" customFormat="1" ht="13.5" customHeight="1" thickBot="1" x14ac:dyDescent="0.3">
      <c r="A32" s="53"/>
      <c r="B32" s="53"/>
      <c r="C32" s="53"/>
      <c r="D32" s="53"/>
      <c r="E32" s="53"/>
      <c r="F32" s="43"/>
      <c r="G32" s="43"/>
      <c r="H32" s="43"/>
      <c r="I32" s="43"/>
      <c r="J32" s="43"/>
      <c r="K32" s="43"/>
      <c r="L32" s="43"/>
      <c r="M32" s="56"/>
      <c r="N32" s="56"/>
    </row>
    <row r="33" spans="1:14" s="35" customFormat="1" ht="30" customHeight="1" thickBot="1" x14ac:dyDescent="0.3">
      <c r="A33" s="235" t="s">
        <v>170</v>
      </c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7"/>
      <c r="M33" s="87"/>
      <c r="N33" s="87"/>
    </row>
    <row r="34" spans="1:14" s="42" customFormat="1" ht="32.25" customHeight="1" x14ac:dyDescent="0.25">
      <c r="A34" s="136">
        <f>+A30+1</f>
        <v>15</v>
      </c>
      <c r="B34" s="126" t="s">
        <v>261</v>
      </c>
      <c r="C34" s="136" t="s">
        <v>465</v>
      </c>
      <c r="D34" s="164" t="s">
        <v>195</v>
      </c>
      <c r="E34" s="121" t="s">
        <v>134</v>
      </c>
      <c r="F34" s="120">
        <v>155000</v>
      </c>
      <c r="G34" s="123">
        <f>F34*2.87%</f>
        <v>4448.5</v>
      </c>
      <c r="H34" s="123">
        <f>F34*3.04%</f>
        <v>4712</v>
      </c>
      <c r="I34" s="120">
        <v>25042.81</v>
      </c>
      <c r="J34" s="125">
        <v>5818.55</v>
      </c>
      <c r="K34" s="120">
        <f>SUM(G34:J34)</f>
        <v>40021.86</v>
      </c>
      <c r="L34" s="124">
        <f>+F34-K34</f>
        <v>114978.14</v>
      </c>
      <c r="M34" s="56"/>
      <c r="N34" s="56"/>
    </row>
    <row r="35" spans="1:14" s="138" customFormat="1" ht="30" customHeight="1" x14ac:dyDescent="0.25">
      <c r="A35" s="136">
        <f>+A34+1</f>
        <v>16</v>
      </c>
      <c r="B35" s="121" t="s">
        <v>59</v>
      </c>
      <c r="C35" s="136" t="s">
        <v>465</v>
      </c>
      <c r="D35" s="121" t="s">
        <v>56</v>
      </c>
      <c r="E35" s="121" t="s">
        <v>134</v>
      </c>
      <c r="F35" s="123">
        <v>100000</v>
      </c>
      <c r="G35" s="123">
        <f>F35*2.87%</f>
        <v>2870</v>
      </c>
      <c r="H35" s="123">
        <f>+F35*3.04%</f>
        <v>3040</v>
      </c>
      <c r="I35" s="123">
        <v>12105.37</v>
      </c>
      <c r="J35" s="125">
        <v>25</v>
      </c>
      <c r="K35" s="120">
        <f>SUM(G35:J35)</f>
        <v>18040.370000000003</v>
      </c>
      <c r="L35" s="124">
        <f>+F35-K35</f>
        <v>81959.63</v>
      </c>
      <c r="M35" s="34"/>
      <c r="N35" s="34"/>
    </row>
    <row r="36" spans="1:14" s="50" customFormat="1" ht="30" customHeight="1" x14ac:dyDescent="0.25">
      <c r="A36" s="136">
        <f>+A35+1</f>
        <v>17</v>
      </c>
      <c r="B36" s="121" t="s">
        <v>262</v>
      </c>
      <c r="C36" s="136" t="s">
        <v>465</v>
      </c>
      <c r="D36" s="122" t="s">
        <v>56</v>
      </c>
      <c r="E36" s="121" t="s">
        <v>133</v>
      </c>
      <c r="F36" s="123">
        <v>80000</v>
      </c>
      <c r="G36" s="123">
        <f>F36*2.87%</f>
        <v>2296</v>
      </c>
      <c r="H36" s="123">
        <f>+F36*3.04%</f>
        <v>2432</v>
      </c>
      <c r="I36" s="123">
        <v>7400.87</v>
      </c>
      <c r="J36" s="125">
        <v>125</v>
      </c>
      <c r="K36" s="120">
        <f>SUM(G36:J36)</f>
        <v>12253.869999999999</v>
      </c>
      <c r="L36" s="124">
        <f>+F36-K36</f>
        <v>67746.13</v>
      </c>
      <c r="M36" s="95"/>
      <c r="N36" s="95"/>
    </row>
    <row r="37" spans="1:14" s="50" customFormat="1" ht="30" customHeight="1" x14ac:dyDescent="0.25">
      <c r="A37" s="136">
        <f>+A36+1</f>
        <v>18</v>
      </c>
      <c r="B37" s="170" t="s">
        <v>510</v>
      </c>
      <c r="C37" s="39" t="s">
        <v>464</v>
      </c>
      <c r="D37" s="140" t="s">
        <v>160</v>
      </c>
      <c r="E37" s="121" t="s">
        <v>133</v>
      </c>
      <c r="F37" s="123">
        <v>70000</v>
      </c>
      <c r="G37" s="123">
        <f>F37*2.87%</f>
        <v>2009</v>
      </c>
      <c r="H37" s="123">
        <f>+F37*3.04%</f>
        <v>2128</v>
      </c>
      <c r="I37" s="123">
        <v>5368.45</v>
      </c>
      <c r="J37" s="125">
        <v>525</v>
      </c>
      <c r="K37" s="120">
        <f>SUM(G37:J37)</f>
        <v>10030.450000000001</v>
      </c>
      <c r="L37" s="124">
        <f>F37-K37</f>
        <v>59969.55</v>
      </c>
      <c r="M37" s="95"/>
      <c r="N37" s="95"/>
    </row>
    <row r="38" spans="1:14" s="42" customFormat="1" ht="30" customHeight="1" thickBot="1" x14ac:dyDescent="0.3">
      <c r="A38" s="238" t="s">
        <v>137</v>
      </c>
      <c r="B38" s="239"/>
      <c r="C38" s="239"/>
      <c r="D38" s="239"/>
      <c r="E38" s="240"/>
      <c r="F38" s="40">
        <f>SUM(F34:F37)</f>
        <v>405000</v>
      </c>
      <c r="G38" s="40">
        <f t="shared" ref="G38:L38" si="8">SUM(G34:G37)</f>
        <v>11623.5</v>
      </c>
      <c r="H38" s="40">
        <f t="shared" si="8"/>
        <v>12312</v>
      </c>
      <c r="I38" s="40">
        <f t="shared" si="8"/>
        <v>49917.5</v>
      </c>
      <c r="J38" s="40">
        <f t="shared" si="8"/>
        <v>6493.55</v>
      </c>
      <c r="K38" s="40">
        <f t="shared" si="8"/>
        <v>80346.55</v>
      </c>
      <c r="L38" s="40">
        <f t="shared" si="8"/>
        <v>324653.45</v>
      </c>
      <c r="M38" s="56"/>
      <c r="N38" s="56"/>
    </row>
    <row r="39" spans="1:14" s="35" customFormat="1" ht="24" customHeight="1" thickBot="1" x14ac:dyDescent="0.3">
      <c r="A39" s="235" t="s">
        <v>171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7"/>
      <c r="M39" s="87"/>
      <c r="N39" s="87"/>
    </row>
    <row r="40" spans="1:14" s="94" customFormat="1" ht="30" customHeight="1" x14ac:dyDescent="0.25">
      <c r="A40" s="83">
        <f>A37+1</f>
        <v>19</v>
      </c>
      <c r="B40" s="84" t="s">
        <v>276</v>
      </c>
      <c r="C40" s="83" t="s">
        <v>465</v>
      </c>
      <c r="D40" s="91" t="s">
        <v>202</v>
      </c>
      <c r="E40" s="89" t="s">
        <v>134</v>
      </c>
      <c r="F40" s="85">
        <v>130000</v>
      </c>
      <c r="G40" s="90">
        <v>3731</v>
      </c>
      <c r="H40" s="90">
        <v>3952</v>
      </c>
      <c r="I40" s="90">
        <v>18784.07479166667</v>
      </c>
      <c r="J40" s="92">
        <v>1537.45</v>
      </c>
      <c r="K40" s="85">
        <f>SUM(G40:J40)</f>
        <v>28004.52479166667</v>
      </c>
      <c r="L40" s="86">
        <f>+F40-K40</f>
        <v>101995.47520833333</v>
      </c>
    </row>
    <row r="41" spans="1:14" s="94" customFormat="1" ht="30" customHeight="1" x14ac:dyDescent="0.25">
      <c r="A41" s="83">
        <f>A40+1</f>
        <v>20</v>
      </c>
      <c r="B41" s="121" t="s">
        <v>54</v>
      </c>
      <c r="C41" s="39" t="s">
        <v>465</v>
      </c>
      <c r="D41" s="121" t="s">
        <v>56</v>
      </c>
      <c r="E41" s="121" t="s">
        <v>134</v>
      </c>
      <c r="F41" s="123">
        <v>90000</v>
      </c>
      <c r="G41" s="123">
        <f>F41*2.87%</f>
        <v>2583</v>
      </c>
      <c r="H41" s="90">
        <f>+F41*3.04%</f>
        <v>2736</v>
      </c>
      <c r="I41" s="123">
        <v>9753.1200000000008</v>
      </c>
      <c r="J41" s="92">
        <v>1875</v>
      </c>
      <c r="K41" s="85">
        <f>SUM(G41:J41)</f>
        <v>16947.120000000003</v>
      </c>
      <c r="L41" s="86">
        <f>+F41-K41</f>
        <v>73052.88</v>
      </c>
    </row>
    <row r="42" spans="1:14" s="56" customFormat="1" ht="30" customHeight="1" x14ac:dyDescent="0.25">
      <c r="A42" s="83">
        <f>A41+1</f>
        <v>21</v>
      </c>
      <c r="B42" s="121" t="s">
        <v>263</v>
      </c>
      <c r="C42" s="39" t="s">
        <v>465</v>
      </c>
      <c r="D42" s="122" t="s">
        <v>56</v>
      </c>
      <c r="E42" s="121" t="s">
        <v>133</v>
      </c>
      <c r="F42" s="123">
        <v>90000</v>
      </c>
      <c r="G42" s="120">
        <f>F42*2.87%</f>
        <v>2583</v>
      </c>
      <c r="H42" s="85">
        <f>+F42*3.04%</f>
        <v>2736</v>
      </c>
      <c r="I42" s="123">
        <v>9375.0747916666678</v>
      </c>
      <c r="J42" s="92">
        <f>7503.85-277.6+1512.45+100+25</f>
        <v>8863.7000000000007</v>
      </c>
      <c r="K42" s="85">
        <f>SUM(G42:J42)</f>
        <v>23557.77479166667</v>
      </c>
      <c r="L42" s="86">
        <f>+F42-K42</f>
        <v>66442.22520833333</v>
      </c>
    </row>
    <row r="43" spans="1:14" s="42" customFormat="1" ht="30" customHeight="1" x14ac:dyDescent="0.25">
      <c r="A43" s="83">
        <f t="shared" ref="A43" si="9">A42+1</f>
        <v>22</v>
      </c>
      <c r="B43" s="121" t="s">
        <v>264</v>
      </c>
      <c r="C43" s="39" t="s">
        <v>465</v>
      </c>
      <c r="D43" s="122" t="s">
        <v>56</v>
      </c>
      <c r="E43" s="121" t="s">
        <v>134</v>
      </c>
      <c r="F43" s="123">
        <v>90000</v>
      </c>
      <c r="G43" s="123">
        <f>F43*2.87%</f>
        <v>2583</v>
      </c>
      <c r="H43" s="90">
        <f>+F43*3.04%</f>
        <v>2736</v>
      </c>
      <c r="I43" s="123">
        <v>9753.1200000000008</v>
      </c>
      <c r="J43" s="92">
        <v>6944.51</v>
      </c>
      <c r="K43" s="85">
        <f>SUM(G43:J43)</f>
        <v>22016.63</v>
      </c>
      <c r="L43" s="86">
        <f>+F43-K43</f>
        <v>67983.37</v>
      </c>
      <c r="M43" s="56"/>
      <c r="N43" s="56"/>
    </row>
    <row r="44" spans="1:14" s="42" customFormat="1" ht="30" customHeight="1" x14ac:dyDescent="0.25">
      <c r="A44" s="83">
        <f>A43+1</f>
        <v>23</v>
      </c>
      <c r="B44" s="126" t="s">
        <v>265</v>
      </c>
      <c r="C44" s="39" t="s">
        <v>465</v>
      </c>
      <c r="D44" s="126" t="s">
        <v>56</v>
      </c>
      <c r="E44" s="126" t="s">
        <v>134</v>
      </c>
      <c r="F44" s="120">
        <v>80000</v>
      </c>
      <c r="G44" s="120">
        <f>F44*2.87%</f>
        <v>2296</v>
      </c>
      <c r="H44" s="85">
        <f>+F44*3.04%</f>
        <v>2432</v>
      </c>
      <c r="I44" s="123">
        <v>7022.82</v>
      </c>
      <c r="J44" s="86">
        <f>8373.51+25+100+1512.45</f>
        <v>10010.960000000001</v>
      </c>
      <c r="K44" s="85">
        <f>SUM(G44:J44)</f>
        <v>21761.78</v>
      </c>
      <c r="L44" s="86">
        <f>+F44-K44</f>
        <v>58238.22</v>
      </c>
      <c r="M44" s="56"/>
      <c r="N44" s="56"/>
    </row>
    <row r="45" spans="1:14" s="42" customFormat="1" ht="30" customHeight="1" x14ac:dyDescent="0.25">
      <c r="A45" s="238" t="s">
        <v>137</v>
      </c>
      <c r="B45" s="239"/>
      <c r="C45" s="239"/>
      <c r="D45" s="239"/>
      <c r="E45" s="240"/>
      <c r="F45" s="40">
        <f t="shared" ref="F45:L45" si="10">SUM(F40:F44)</f>
        <v>480000</v>
      </c>
      <c r="G45" s="40">
        <f t="shared" si="10"/>
        <v>13776</v>
      </c>
      <c r="H45" s="40">
        <f t="shared" si="10"/>
        <v>14592</v>
      </c>
      <c r="I45" s="40">
        <f t="shared" si="10"/>
        <v>54688.209583333337</v>
      </c>
      <c r="J45" s="40">
        <f t="shared" si="10"/>
        <v>29231.620000000003</v>
      </c>
      <c r="K45" s="40">
        <f t="shared" si="10"/>
        <v>112287.82958333334</v>
      </c>
      <c r="L45" s="40">
        <f t="shared" si="10"/>
        <v>367712.17041666666</v>
      </c>
      <c r="M45" s="56"/>
      <c r="N45" s="56"/>
    </row>
    <row r="46" spans="1:14" s="42" customFormat="1" ht="30" customHeight="1" thickBot="1" x14ac:dyDescent="0.3">
      <c r="A46"/>
      <c r="B46"/>
      <c r="C46" s="152"/>
      <c r="D46"/>
      <c r="E46"/>
      <c r="F46"/>
      <c r="G46"/>
      <c r="H46"/>
      <c r="I46"/>
      <c r="J46"/>
      <c r="K46"/>
      <c r="L46"/>
      <c r="M46" s="56"/>
      <c r="N46" s="56"/>
    </row>
    <row r="47" spans="1:14" s="94" customFormat="1" ht="30" customHeight="1" thickBot="1" x14ac:dyDescent="0.3">
      <c r="A47" s="235" t="s">
        <v>512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7"/>
    </row>
    <row r="48" spans="1:14" s="94" customFormat="1" ht="30" customHeight="1" x14ac:dyDescent="0.25">
      <c r="A48" s="83">
        <f>+A44+1</f>
        <v>24</v>
      </c>
      <c r="B48" s="84" t="s">
        <v>62</v>
      </c>
      <c r="C48" s="83" t="s">
        <v>465</v>
      </c>
      <c r="D48" s="91" t="s">
        <v>196</v>
      </c>
      <c r="E48" s="89" t="s">
        <v>134</v>
      </c>
      <c r="F48" s="85">
        <v>126500</v>
      </c>
      <c r="G48" s="85">
        <v>3630.55</v>
      </c>
      <c r="H48" s="85">
        <v>3845.6</v>
      </c>
      <c r="I48" s="120">
        <v>17960.787291666664</v>
      </c>
      <c r="J48" s="92">
        <v>1637.45</v>
      </c>
      <c r="K48" s="85">
        <f>SUM(G48:J48)</f>
        <v>27074.387291666662</v>
      </c>
      <c r="L48" s="124">
        <f>+F48-K48</f>
        <v>99425.612708333341</v>
      </c>
    </row>
    <row r="49" spans="1:14" s="42" customFormat="1" ht="30" customHeight="1" x14ac:dyDescent="0.25">
      <c r="A49" s="88">
        <f>+A48+1</f>
        <v>25</v>
      </c>
      <c r="B49" s="121" t="s">
        <v>197</v>
      </c>
      <c r="C49" s="39" t="s">
        <v>465</v>
      </c>
      <c r="D49" s="122" t="s">
        <v>105</v>
      </c>
      <c r="E49" s="121" t="s">
        <v>134</v>
      </c>
      <c r="F49" s="123">
        <v>60000</v>
      </c>
      <c r="G49" s="90">
        <f>F49*2.87%</f>
        <v>1722</v>
      </c>
      <c r="H49" s="90">
        <f>+F49*3.04%</f>
        <v>1824</v>
      </c>
      <c r="I49" s="90">
        <v>3184.159833333335</v>
      </c>
      <c r="J49" s="92">
        <v>1637.45</v>
      </c>
      <c r="K49" s="85">
        <f>SUM(G49:J49)</f>
        <v>8367.6098333333357</v>
      </c>
      <c r="L49" s="86">
        <f>+F49-K49</f>
        <v>51632.390166666664</v>
      </c>
      <c r="M49" s="56"/>
      <c r="N49" s="56"/>
    </row>
    <row r="50" spans="1:14" s="42" customFormat="1" ht="30" customHeight="1" x14ac:dyDescent="0.25">
      <c r="A50" s="238" t="s">
        <v>137</v>
      </c>
      <c r="B50" s="239"/>
      <c r="C50" s="239"/>
      <c r="D50" s="239"/>
      <c r="E50" s="240"/>
      <c r="F50" s="40">
        <f t="shared" ref="F50:L50" si="11">SUM(F48:F49)</f>
        <v>186500</v>
      </c>
      <c r="G50" s="40">
        <f t="shared" si="11"/>
        <v>5352.55</v>
      </c>
      <c r="H50" s="40">
        <f t="shared" si="11"/>
        <v>5669.6</v>
      </c>
      <c r="I50" s="40">
        <f t="shared" si="11"/>
        <v>21144.947124999999</v>
      </c>
      <c r="J50" s="40">
        <f t="shared" si="11"/>
        <v>3274.9</v>
      </c>
      <c r="K50" s="40">
        <f t="shared" si="11"/>
        <v>35441.997124999994</v>
      </c>
      <c r="L50" s="40">
        <f t="shared" si="11"/>
        <v>151058.00287500001</v>
      </c>
      <c r="M50" s="56"/>
      <c r="N50" s="56"/>
    </row>
    <row r="51" spans="1:14" s="42" customFormat="1" ht="30" customHeight="1" thickBot="1" x14ac:dyDescent="0.3">
      <c r="A51" s="53"/>
      <c r="B51" s="53"/>
      <c r="C51" s="53"/>
      <c r="D51" s="53"/>
      <c r="E51" s="53"/>
      <c r="F51"/>
      <c r="G51"/>
      <c r="H51"/>
      <c r="I51"/>
      <c r="J51"/>
      <c r="K51"/>
      <c r="L51"/>
      <c r="M51" s="56"/>
      <c r="N51" s="56"/>
    </row>
    <row r="52" spans="1:14" s="56" customFormat="1" ht="30" customHeight="1" thickBot="1" x14ac:dyDescent="0.3">
      <c r="A52" s="247" t="s">
        <v>172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9"/>
    </row>
    <row r="53" spans="1:14" s="56" customFormat="1" ht="30" customHeight="1" x14ac:dyDescent="0.25">
      <c r="A53" s="88">
        <f>+A49+1</f>
        <v>26</v>
      </c>
      <c r="B53" s="121" t="s">
        <v>267</v>
      </c>
      <c r="C53" s="39" t="s">
        <v>465</v>
      </c>
      <c r="D53" s="122" t="s">
        <v>56</v>
      </c>
      <c r="E53" s="121" t="s">
        <v>134</v>
      </c>
      <c r="F53" s="123">
        <v>104000</v>
      </c>
      <c r="G53" s="90">
        <f>F53*2.87%</f>
        <v>2984.8</v>
      </c>
      <c r="H53" s="90">
        <f>+F53*3.04%</f>
        <v>3161.6</v>
      </c>
      <c r="I53" s="90">
        <v>12668.224791666662</v>
      </c>
      <c r="J53" s="92">
        <v>6018.19</v>
      </c>
      <c r="K53" s="85">
        <f>SUM(G53:J53)</f>
        <v>24832.81479166666</v>
      </c>
      <c r="L53" s="86">
        <f>+F53-K53</f>
        <v>79167.185208333336</v>
      </c>
    </row>
    <row r="54" spans="1:14" s="34" customFormat="1" ht="30" customHeight="1" x14ac:dyDescent="0.25">
      <c r="A54" s="88">
        <f>+A53+1</f>
        <v>27</v>
      </c>
      <c r="B54" s="121" t="s">
        <v>268</v>
      </c>
      <c r="C54" s="39" t="s">
        <v>465</v>
      </c>
      <c r="D54" s="122" t="s">
        <v>56</v>
      </c>
      <c r="E54" s="121" t="s">
        <v>134</v>
      </c>
      <c r="F54" s="123">
        <v>95000</v>
      </c>
      <c r="G54" s="90">
        <f>F54*2.87%</f>
        <v>2726.5</v>
      </c>
      <c r="H54" s="90">
        <f>+F54*3.04%</f>
        <v>2888</v>
      </c>
      <c r="I54" s="90">
        <v>10929.24</v>
      </c>
      <c r="J54" s="92">
        <v>7125</v>
      </c>
      <c r="K54" s="85">
        <f>SUM(G54:J54)</f>
        <v>23668.739999999998</v>
      </c>
      <c r="L54" s="86">
        <f>+F54-K54</f>
        <v>71331.260000000009</v>
      </c>
    </row>
    <row r="55" spans="1:14" s="56" customFormat="1" ht="30" customHeight="1" x14ac:dyDescent="0.25">
      <c r="A55" s="83">
        <f>+A54+1</f>
        <v>28</v>
      </c>
      <c r="B55" s="121" t="s">
        <v>55</v>
      </c>
      <c r="C55" s="39" t="s">
        <v>465</v>
      </c>
      <c r="D55" s="121" t="s">
        <v>56</v>
      </c>
      <c r="E55" s="121" t="s">
        <v>133</v>
      </c>
      <c r="F55" s="123">
        <v>90000</v>
      </c>
      <c r="G55" s="90">
        <f>F55*2.87%</f>
        <v>2583</v>
      </c>
      <c r="H55" s="90">
        <f>+F55*3.04%</f>
        <v>2736</v>
      </c>
      <c r="I55" s="90">
        <v>9753.1200000000008</v>
      </c>
      <c r="J55" s="92">
        <v>25</v>
      </c>
      <c r="K55" s="85">
        <f>SUM(G55:J55)</f>
        <v>15097.12</v>
      </c>
      <c r="L55" s="86">
        <f>+F55-K55</f>
        <v>74902.880000000005</v>
      </c>
    </row>
    <row r="56" spans="1:14" s="42" customFormat="1" ht="30" customHeight="1" x14ac:dyDescent="0.25">
      <c r="A56" s="88">
        <f>+A55+1</f>
        <v>29</v>
      </c>
      <c r="B56" s="121" t="s">
        <v>269</v>
      </c>
      <c r="C56" s="39" t="s">
        <v>465</v>
      </c>
      <c r="D56" s="122" t="s">
        <v>56</v>
      </c>
      <c r="E56" s="121" t="s">
        <v>133</v>
      </c>
      <c r="F56" s="123">
        <v>90000</v>
      </c>
      <c r="G56" s="90">
        <f>F56*2.87%</f>
        <v>2583</v>
      </c>
      <c r="H56" s="90">
        <f>+F56*3.04%</f>
        <v>2736</v>
      </c>
      <c r="I56" s="90">
        <v>9753.1200000000008</v>
      </c>
      <c r="J56" s="92">
        <v>25</v>
      </c>
      <c r="K56" s="85">
        <f>SUM(G56:J56)</f>
        <v>15097.12</v>
      </c>
      <c r="L56" s="86">
        <f>+F56-K56</f>
        <v>74902.880000000005</v>
      </c>
      <c r="M56" s="56"/>
      <c r="N56" s="56"/>
    </row>
    <row r="57" spans="1:14" s="42" customFormat="1" ht="30" customHeight="1" x14ac:dyDescent="0.25">
      <c r="A57" s="88">
        <f>A56+1</f>
        <v>30</v>
      </c>
      <c r="B57" s="121" t="s">
        <v>524</v>
      </c>
      <c r="C57" s="39" t="s">
        <v>465</v>
      </c>
      <c r="D57" s="122" t="s">
        <v>56</v>
      </c>
      <c r="E57" s="121" t="s">
        <v>133</v>
      </c>
      <c r="F57" s="123">
        <v>70000</v>
      </c>
      <c r="G57" s="90">
        <f>F57*2.87%</f>
        <v>2009</v>
      </c>
      <c r="H57" s="90">
        <f>+F57*3.04%</f>
        <v>2128</v>
      </c>
      <c r="I57" s="90">
        <v>4763.47</v>
      </c>
      <c r="J57" s="90">
        <f>3024.9+25</f>
        <v>3049.9</v>
      </c>
      <c r="K57" s="90">
        <f>SUM(G57:J57)</f>
        <v>11950.37</v>
      </c>
      <c r="L57" s="90">
        <f>+F57-K57</f>
        <v>58049.63</v>
      </c>
      <c r="M57" s="56"/>
      <c r="N57" s="56"/>
    </row>
    <row r="58" spans="1:14" s="42" customFormat="1" ht="30" customHeight="1" x14ac:dyDescent="0.25">
      <c r="A58" s="238" t="s">
        <v>137</v>
      </c>
      <c r="B58" s="239"/>
      <c r="C58" s="239"/>
      <c r="D58" s="239"/>
      <c r="E58" s="240"/>
      <c r="F58" s="40">
        <f>SUM(F53:F57)</f>
        <v>449000</v>
      </c>
      <c r="G58" s="40">
        <f t="shared" ref="G58:L58" si="12">SUM(G53:G57)</f>
        <v>12886.3</v>
      </c>
      <c r="H58" s="40">
        <f t="shared" si="12"/>
        <v>13649.6</v>
      </c>
      <c r="I58" s="40">
        <f t="shared" si="12"/>
        <v>47867.174791666665</v>
      </c>
      <c r="J58" s="40">
        <f t="shared" si="12"/>
        <v>16243.089999999998</v>
      </c>
      <c r="K58" s="40">
        <f t="shared" si="12"/>
        <v>90646.164791666655</v>
      </c>
      <c r="L58" s="40">
        <f t="shared" si="12"/>
        <v>358353.83520833333</v>
      </c>
      <c r="M58" s="56"/>
      <c r="N58" s="56"/>
    </row>
    <row r="59" spans="1:14" s="42" customFormat="1" ht="30" customHeight="1" thickBot="1" x14ac:dyDescent="0.3">
      <c r="A59" s="76"/>
      <c r="B59" s="76"/>
      <c r="C59" s="153"/>
      <c r="D59" s="76"/>
      <c r="E59" s="76"/>
      <c r="F59" s="76"/>
      <c r="G59" s="76"/>
      <c r="H59" s="76"/>
      <c r="I59" s="76"/>
      <c r="J59" s="76"/>
      <c r="K59" s="76"/>
      <c r="L59" s="76"/>
      <c r="M59" s="56"/>
      <c r="N59" s="56"/>
    </row>
    <row r="60" spans="1:14" s="34" customFormat="1" ht="30" customHeight="1" thickBot="1" x14ac:dyDescent="0.3">
      <c r="A60" s="247" t="s">
        <v>173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9"/>
    </row>
    <row r="61" spans="1:14" s="94" customFormat="1" ht="30" customHeight="1" x14ac:dyDescent="0.25">
      <c r="A61" s="136">
        <f>A57+1</f>
        <v>31</v>
      </c>
      <c r="B61" s="126" t="s">
        <v>53</v>
      </c>
      <c r="C61" s="136" t="s">
        <v>465</v>
      </c>
      <c r="D61" s="93" t="s">
        <v>56</v>
      </c>
      <c r="E61" s="126" t="s">
        <v>134</v>
      </c>
      <c r="F61" s="85">
        <v>102000</v>
      </c>
      <c r="G61" s="90">
        <f>F61*2.87%</f>
        <v>2927.4</v>
      </c>
      <c r="H61" s="90">
        <f>+F61*3.04%</f>
        <v>3100.8</v>
      </c>
      <c r="I61" s="85">
        <v>12575.82</v>
      </c>
      <c r="J61" s="92">
        <v>125</v>
      </c>
      <c r="K61" s="85">
        <f>SUM(G61:J61)</f>
        <v>18729.02</v>
      </c>
      <c r="L61" s="86">
        <f>+F61-K61</f>
        <v>83270.98</v>
      </c>
    </row>
    <row r="62" spans="1:14" s="94" customFormat="1" ht="30" customHeight="1" x14ac:dyDescent="0.25">
      <c r="A62" s="39">
        <f>+A61+1</f>
        <v>32</v>
      </c>
      <c r="B62" s="121" t="s">
        <v>69</v>
      </c>
      <c r="C62" s="39" t="s">
        <v>464</v>
      </c>
      <c r="D62" s="122" t="s">
        <v>56</v>
      </c>
      <c r="E62" s="121" t="s">
        <v>134</v>
      </c>
      <c r="F62" s="123">
        <v>102000</v>
      </c>
      <c r="G62" s="123">
        <f>F62*2.87%</f>
        <v>2927.4</v>
      </c>
      <c r="H62" s="90">
        <f>+F62*3.04%</f>
        <v>3100.8</v>
      </c>
      <c r="I62" s="90">
        <v>12575.82</v>
      </c>
      <c r="J62" s="92">
        <v>25</v>
      </c>
      <c r="K62" s="85">
        <f>SUM(G62:J62)</f>
        <v>18629.02</v>
      </c>
      <c r="L62" s="86">
        <f>+F62-K62</f>
        <v>83370.98</v>
      </c>
    </row>
    <row r="63" spans="1:14" s="42" customFormat="1" ht="30" customHeight="1" x14ac:dyDescent="0.25">
      <c r="A63" s="39">
        <f>+A62+1</f>
        <v>33</v>
      </c>
      <c r="B63" s="121" t="s">
        <v>312</v>
      </c>
      <c r="C63" s="39" t="s">
        <v>465</v>
      </c>
      <c r="D63" s="122" t="s">
        <v>56</v>
      </c>
      <c r="E63" s="121" t="s">
        <v>133</v>
      </c>
      <c r="F63" s="123">
        <v>80000</v>
      </c>
      <c r="G63" s="123">
        <f>F63*2.87%</f>
        <v>2296</v>
      </c>
      <c r="H63" s="90">
        <f>+F63*3.04%</f>
        <v>2432</v>
      </c>
      <c r="I63" s="123">
        <v>7400.94</v>
      </c>
      <c r="J63" s="92">
        <f>8000+25</f>
        <v>8025</v>
      </c>
      <c r="K63" s="85">
        <f>SUM(G63:J63)</f>
        <v>20153.939999999999</v>
      </c>
      <c r="L63" s="86">
        <f>+F63-K63</f>
        <v>59846.06</v>
      </c>
      <c r="M63" s="56"/>
      <c r="N63" s="56"/>
    </row>
    <row r="64" spans="1:14" s="43" customFormat="1" ht="30" customHeight="1" x14ac:dyDescent="0.25">
      <c r="A64" s="238" t="s">
        <v>137</v>
      </c>
      <c r="B64" s="239"/>
      <c r="C64" s="239"/>
      <c r="D64" s="239"/>
      <c r="E64" s="240"/>
      <c r="F64" s="40">
        <f t="shared" ref="F64:L64" si="13">SUM(F61:F63)</f>
        <v>284000</v>
      </c>
      <c r="G64" s="40">
        <f t="shared" si="13"/>
        <v>8150.8</v>
      </c>
      <c r="H64" s="40">
        <f t="shared" si="13"/>
        <v>8633.6</v>
      </c>
      <c r="I64" s="40">
        <f t="shared" si="13"/>
        <v>32552.579999999998</v>
      </c>
      <c r="J64" s="40">
        <f t="shared" si="13"/>
        <v>8175</v>
      </c>
      <c r="K64" s="40">
        <f t="shared" si="13"/>
        <v>57511.979999999996</v>
      </c>
      <c r="L64" s="40">
        <f t="shared" si="13"/>
        <v>226488.02</v>
      </c>
      <c r="M64" s="94"/>
      <c r="N64" s="94"/>
    </row>
    <row r="65" spans="1:14" s="42" customFormat="1" ht="30" customHeight="1" thickBot="1" x14ac:dyDescent="0.3">
      <c r="A65" s="47"/>
      <c r="B65" s="45"/>
      <c r="C65" s="47"/>
      <c r="D65" s="46"/>
      <c r="E65" s="45"/>
      <c r="J65" s="41"/>
      <c r="L65" s="41"/>
      <c r="M65" s="56"/>
      <c r="N65" s="56"/>
    </row>
    <row r="66" spans="1:14" s="95" customFormat="1" ht="37.15" customHeight="1" thickBot="1" x14ac:dyDescent="0.3">
      <c r="A66" s="247" t="s">
        <v>200</v>
      </c>
      <c r="B66" s="248"/>
      <c r="C66" s="248"/>
      <c r="D66" s="248"/>
      <c r="E66" s="248"/>
      <c r="F66" s="248"/>
      <c r="G66" s="248"/>
      <c r="H66" s="248"/>
      <c r="I66" s="248"/>
      <c r="J66" s="248"/>
      <c r="K66" s="248"/>
      <c r="L66" s="249"/>
    </row>
    <row r="67" spans="1:14" s="56" customFormat="1" ht="30" customHeight="1" x14ac:dyDescent="0.25">
      <c r="A67" s="83">
        <f>+A63+1</f>
        <v>34</v>
      </c>
      <c r="B67" s="126" t="s">
        <v>270</v>
      </c>
      <c r="C67" s="136" t="s">
        <v>465</v>
      </c>
      <c r="D67" s="122" t="s">
        <v>271</v>
      </c>
      <c r="E67" s="121" t="s">
        <v>134</v>
      </c>
      <c r="F67" s="120">
        <v>126500</v>
      </c>
      <c r="G67" s="90">
        <f t="shared" ref="G67:G72" si="14">F67*2.87%</f>
        <v>3630.55</v>
      </c>
      <c r="H67" s="90">
        <f t="shared" ref="H67:H72" si="15">+F67*3.04%</f>
        <v>3845.6</v>
      </c>
      <c r="I67" s="123">
        <v>18338.900000000001</v>
      </c>
      <c r="J67" s="92">
        <v>25</v>
      </c>
      <c r="K67" s="85">
        <f t="shared" ref="K67:K72" si="16">SUM(G67:J67)</f>
        <v>25840.050000000003</v>
      </c>
      <c r="L67" s="86">
        <f t="shared" ref="L67:L72" si="17">+F67-K67</f>
        <v>100659.95</v>
      </c>
    </row>
    <row r="68" spans="1:14" s="94" customFormat="1" ht="30" customHeight="1" x14ac:dyDescent="0.25">
      <c r="A68" s="136">
        <f>+A67+1</f>
        <v>35</v>
      </c>
      <c r="B68" s="121" t="s">
        <v>66</v>
      </c>
      <c r="C68" s="39" t="s">
        <v>464</v>
      </c>
      <c r="D68" s="122" t="s">
        <v>56</v>
      </c>
      <c r="E68" s="121" t="s">
        <v>134</v>
      </c>
      <c r="F68" s="123">
        <v>102000</v>
      </c>
      <c r="G68" s="123">
        <f t="shared" si="14"/>
        <v>2927.4</v>
      </c>
      <c r="H68" s="123">
        <f t="shared" si="15"/>
        <v>3100.8</v>
      </c>
      <c r="I68" s="90">
        <v>12575.82</v>
      </c>
      <c r="J68" s="92">
        <v>10025</v>
      </c>
      <c r="K68" s="85">
        <f t="shared" si="16"/>
        <v>28629.02</v>
      </c>
      <c r="L68" s="86">
        <f t="shared" si="17"/>
        <v>73370.98</v>
      </c>
    </row>
    <row r="69" spans="1:14" s="87" customFormat="1" ht="30" customHeight="1" x14ac:dyDescent="0.25">
      <c r="A69" s="136">
        <f>+A68+1</f>
        <v>36</v>
      </c>
      <c r="B69" s="121" t="s">
        <v>60</v>
      </c>
      <c r="C69" s="39" t="s">
        <v>465</v>
      </c>
      <c r="D69" s="121" t="s">
        <v>56</v>
      </c>
      <c r="E69" s="121" t="s">
        <v>134</v>
      </c>
      <c r="F69" s="123">
        <v>90000</v>
      </c>
      <c r="G69" s="123">
        <f t="shared" si="14"/>
        <v>2583</v>
      </c>
      <c r="H69" s="123">
        <f t="shared" si="15"/>
        <v>2736</v>
      </c>
      <c r="I69" s="123">
        <v>9375.0747916666678</v>
      </c>
      <c r="J69" s="92">
        <v>2237.4499999999998</v>
      </c>
      <c r="K69" s="85">
        <f t="shared" si="16"/>
        <v>16931.524791666667</v>
      </c>
      <c r="L69" s="86">
        <f t="shared" si="17"/>
        <v>73068.47520833333</v>
      </c>
    </row>
    <row r="70" spans="1:14" s="94" customFormat="1" ht="30" customHeight="1" x14ac:dyDescent="0.25">
      <c r="A70" s="136">
        <f>+A69+1</f>
        <v>37</v>
      </c>
      <c r="B70" s="121" t="s">
        <v>61</v>
      </c>
      <c r="C70" s="39" t="s">
        <v>464</v>
      </c>
      <c r="D70" s="140" t="s">
        <v>56</v>
      </c>
      <c r="E70" s="121" t="s">
        <v>133</v>
      </c>
      <c r="F70" s="123">
        <v>90000</v>
      </c>
      <c r="G70" s="123">
        <f t="shared" si="14"/>
        <v>2583</v>
      </c>
      <c r="H70" s="123">
        <f t="shared" si="15"/>
        <v>2736</v>
      </c>
      <c r="I70" s="123">
        <v>9375.0747916666678</v>
      </c>
      <c r="J70" s="92">
        <v>3537.45</v>
      </c>
      <c r="K70" s="85">
        <f t="shared" si="16"/>
        <v>18231.524791666667</v>
      </c>
      <c r="L70" s="86">
        <f t="shared" si="17"/>
        <v>71768.47520833333</v>
      </c>
    </row>
    <row r="71" spans="1:14" s="56" customFormat="1" ht="30" customHeight="1" x14ac:dyDescent="0.25">
      <c r="A71" s="136">
        <f>+A70+1</f>
        <v>38</v>
      </c>
      <c r="B71" s="121" t="s">
        <v>74</v>
      </c>
      <c r="C71" s="39" t="s">
        <v>465</v>
      </c>
      <c r="D71" s="122" t="s">
        <v>56</v>
      </c>
      <c r="E71" s="121" t="s">
        <v>134</v>
      </c>
      <c r="F71" s="123">
        <v>90000</v>
      </c>
      <c r="G71" s="123">
        <f t="shared" si="14"/>
        <v>2583</v>
      </c>
      <c r="H71" s="123">
        <f t="shared" si="15"/>
        <v>2736</v>
      </c>
      <c r="I71" s="123">
        <v>9753.1872916666671</v>
      </c>
      <c r="J71" s="92">
        <v>1125</v>
      </c>
      <c r="K71" s="85">
        <f t="shared" si="16"/>
        <v>16197.187291666667</v>
      </c>
      <c r="L71" s="86">
        <f t="shared" si="17"/>
        <v>73802.812708333338</v>
      </c>
    </row>
    <row r="72" spans="1:14" s="42" customFormat="1" ht="25.5" customHeight="1" x14ac:dyDescent="0.25">
      <c r="A72" s="136">
        <f>+A71+1</f>
        <v>39</v>
      </c>
      <c r="B72" s="121" t="s">
        <v>272</v>
      </c>
      <c r="C72" s="39" t="s">
        <v>464</v>
      </c>
      <c r="D72" s="122" t="s">
        <v>56</v>
      </c>
      <c r="E72" s="121" t="s">
        <v>133</v>
      </c>
      <c r="F72" s="123">
        <v>80000</v>
      </c>
      <c r="G72" s="123">
        <f t="shared" si="14"/>
        <v>2296</v>
      </c>
      <c r="H72" s="123">
        <f t="shared" si="15"/>
        <v>2432</v>
      </c>
      <c r="I72" s="56">
        <v>6645.2698333333346</v>
      </c>
      <c r="J72" s="92">
        <v>5049.8999999999996</v>
      </c>
      <c r="K72" s="85">
        <f t="shared" si="16"/>
        <v>16423.169833333333</v>
      </c>
      <c r="L72" s="86">
        <f t="shared" si="17"/>
        <v>63576.830166666667</v>
      </c>
      <c r="M72" s="56"/>
      <c r="N72" s="56"/>
    </row>
    <row r="73" spans="1:14" s="42" customFormat="1" ht="30" customHeight="1" thickBot="1" x14ac:dyDescent="0.3">
      <c r="A73" s="238" t="s">
        <v>137</v>
      </c>
      <c r="B73" s="239"/>
      <c r="C73" s="239"/>
      <c r="D73" s="239"/>
      <c r="E73" s="240"/>
      <c r="F73" s="40">
        <f t="shared" ref="F73:L73" si="18">SUM(F67:F72)</f>
        <v>578500</v>
      </c>
      <c r="G73" s="40">
        <f t="shared" si="18"/>
        <v>16602.95</v>
      </c>
      <c r="H73" s="40">
        <f t="shared" si="18"/>
        <v>17586.400000000001</v>
      </c>
      <c r="I73" s="40">
        <f t="shared" si="18"/>
        <v>66063.326708333334</v>
      </c>
      <c r="J73" s="40">
        <f t="shared" si="18"/>
        <v>21999.800000000003</v>
      </c>
      <c r="K73" s="40">
        <f t="shared" si="18"/>
        <v>122252.47670833334</v>
      </c>
      <c r="L73" s="40">
        <f t="shared" si="18"/>
        <v>456247.52329166664</v>
      </c>
      <c r="M73" s="56"/>
      <c r="N73" s="56"/>
    </row>
    <row r="74" spans="1:14" s="56" customFormat="1" ht="30" customHeight="1" thickBot="1" x14ac:dyDescent="0.3">
      <c r="A74" s="247" t="s">
        <v>174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9"/>
    </row>
    <row r="75" spans="1:14" s="56" customFormat="1" ht="30" customHeight="1" x14ac:dyDescent="0.25">
      <c r="A75" s="83">
        <f>+A72+1</f>
        <v>40</v>
      </c>
      <c r="B75" s="84" t="s">
        <v>68</v>
      </c>
      <c r="C75" s="83" t="s">
        <v>465</v>
      </c>
      <c r="D75" s="93" t="s">
        <v>201</v>
      </c>
      <c r="E75" s="89" t="s">
        <v>134</v>
      </c>
      <c r="F75" s="85">
        <v>138000</v>
      </c>
      <c r="G75" s="90">
        <f>F75*2.87%</f>
        <v>3960.6</v>
      </c>
      <c r="H75" s="90">
        <f>+F75*3.04%</f>
        <v>4195.2</v>
      </c>
      <c r="I75" s="120">
        <v>21043.987291666665</v>
      </c>
      <c r="J75" s="92">
        <v>13387.63</v>
      </c>
      <c r="K75" s="120">
        <f>SUM(G75:J75)</f>
        <v>42587.417291666665</v>
      </c>
      <c r="L75" s="124">
        <f>+F75-K75</f>
        <v>95412.582708333328</v>
      </c>
    </row>
    <row r="76" spans="1:14" s="42" customFormat="1" ht="30" customHeight="1" x14ac:dyDescent="0.25">
      <c r="A76" s="88">
        <f>+A75+1</f>
        <v>41</v>
      </c>
      <c r="B76" s="121" t="s">
        <v>67</v>
      </c>
      <c r="C76" s="39" t="s">
        <v>465</v>
      </c>
      <c r="D76" s="122" t="s">
        <v>105</v>
      </c>
      <c r="E76" s="121" t="s">
        <v>133</v>
      </c>
      <c r="F76" s="123">
        <v>60000</v>
      </c>
      <c r="G76" s="123">
        <f>F76*2.87%</f>
        <v>1722</v>
      </c>
      <c r="H76" s="90">
        <f>+F76*3.04%</f>
        <v>1824</v>
      </c>
      <c r="I76" s="90">
        <v>3486.6498333333329</v>
      </c>
      <c r="J76" s="86">
        <v>125</v>
      </c>
      <c r="K76" s="85">
        <f>SUM(G76:J76)</f>
        <v>7157.6498333333329</v>
      </c>
      <c r="L76" s="86">
        <f>+F76-K76</f>
        <v>52842.350166666671</v>
      </c>
      <c r="M76" s="56"/>
      <c r="N76" s="56"/>
    </row>
    <row r="77" spans="1:14" s="43" customFormat="1" ht="30" customHeight="1" x14ac:dyDescent="0.25">
      <c r="A77" s="238" t="s">
        <v>137</v>
      </c>
      <c r="B77" s="239"/>
      <c r="C77" s="239"/>
      <c r="D77" s="239"/>
      <c r="E77" s="240"/>
      <c r="F77" s="40">
        <f t="shared" ref="F77:L77" si="19">SUM(F75:F76)</f>
        <v>198000</v>
      </c>
      <c r="G77" s="40">
        <f t="shared" si="19"/>
        <v>5682.6</v>
      </c>
      <c r="H77" s="40">
        <f t="shared" si="19"/>
        <v>6019.2</v>
      </c>
      <c r="I77" s="40">
        <f t="shared" si="19"/>
        <v>24530.637124999997</v>
      </c>
      <c r="J77" s="40">
        <f t="shared" si="19"/>
        <v>13512.63</v>
      </c>
      <c r="K77" s="40">
        <f t="shared" si="19"/>
        <v>49745.067125000001</v>
      </c>
      <c r="L77" s="40">
        <f t="shared" si="19"/>
        <v>148254.932875</v>
      </c>
      <c r="M77" s="94"/>
      <c r="N77" s="94"/>
    </row>
    <row r="78" spans="1:14" s="42" customFormat="1" ht="30" customHeight="1" thickBot="1" x14ac:dyDescent="0.3">
      <c r="A78" s="47"/>
      <c r="B78" s="45"/>
      <c r="C78" s="47"/>
      <c r="D78" s="45"/>
      <c r="E78" s="45"/>
      <c r="J78" s="41"/>
      <c r="L78" s="41"/>
      <c r="M78" s="56"/>
      <c r="N78" s="56"/>
    </row>
    <row r="79" spans="1:14" s="42" customFormat="1" ht="30" customHeight="1" thickBot="1" x14ac:dyDescent="0.3">
      <c r="A79" s="247" t="s">
        <v>175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9"/>
      <c r="M79" s="56"/>
      <c r="N79" s="56"/>
    </row>
    <row r="80" spans="1:14" s="42" customFormat="1" ht="30" customHeight="1" x14ac:dyDescent="0.25">
      <c r="A80" s="88">
        <f>+A76+1</f>
        <v>42</v>
      </c>
      <c r="B80" s="121" t="s">
        <v>300</v>
      </c>
      <c r="C80" s="39" t="s">
        <v>465</v>
      </c>
      <c r="D80" s="121" t="s">
        <v>56</v>
      </c>
      <c r="E80" s="121" t="s">
        <v>133</v>
      </c>
      <c r="F80" s="123">
        <v>90000</v>
      </c>
      <c r="G80" s="123">
        <f>F80*2.87%</f>
        <v>2583</v>
      </c>
      <c r="H80" s="123">
        <f>+F80*3.04%</f>
        <v>2736</v>
      </c>
      <c r="I80" s="123">
        <v>9753.1872916666671</v>
      </c>
      <c r="J80" s="92">
        <v>2685.76</v>
      </c>
      <c r="K80" s="85">
        <f>SUM(G80:J80)</f>
        <v>17757.947291666667</v>
      </c>
      <c r="L80" s="86">
        <f>+F80-K80</f>
        <v>72242.052708333329</v>
      </c>
      <c r="M80" s="56"/>
      <c r="N80" s="56"/>
    </row>
    <row r="81" spans="1:14" s="42" customFormat="1" ht="30" customHeight="1" x14ac:dyDescent="0.25">
      <c r="A81" s="88">
        <f>A80+1</f>
        <v>43</v>
      </c>
      <c r="B81" s="121" t="s">
        <v>523</v>
      </c>
      <c r="C81" s="39" t="s">
        <v>464</v>
      </c>
      <c r="D81" s="121" t="s">
        <v>56</v>
      </c>
      <c r="E81" s="121" t="s">
        <v>133</v>
      </c>
      <c r="F81" s="123">
        <v>70000</v>
      </c>
      <c r="G81" s="85">
        <f>F81*2.87%</f>
        <v>2009</v>
      </c>
      <c r="H81" s="85">
        <f>+F81*3.04%</f>
        <v>2128</v>
      </c>
      <c r="I81" s="86">
        <v>5368.45</v>
      </c>
      <c r="J81" s="86">
        <v>25</v>
      </c>
      <c r="K81" s="85">
        <f>SUM(G81:J81)</f>
        <v>9530.4500000000007</v>
      </c>
      <c r="L81" s="86">
        <f>+F81-K81</f>
        <v>60469.55</v>
      </c>
      <c r="M81" s="56"/>
      <c r="N81" s="56"/>
    </row>
    <row r="82" spans="1:14" s="42" customFormat="1" ht="25.5" customHeight="1" x14ac:dyDescent="0.25">
      <c r="A82" s="238" t="s">
        <v>137</v>
      </c>
      <c r="B82" s="239"/>
      <c r="C82" s="239"/>
      <c r="D82" s="239"/>
      <c r="E82" s="240"/>
      <c r="F82" s="40">
        <f t="shared" ref="F82:L82" si="20">SUM(F80:F81)</f>
        <v>160000</v>
      </c>
      <c r="G82" s="40">
        <f t="shared" si="20"/>
        <v>4592</v>
      </c>
      <c r="H82" s="40">
        <f t="shared" si="20"/>
        <v>4864</v>
      </c>
      <c r="I82" s="40">
        <f t="shared" si="20"/>
        <v>15121.637291666666</v>
      </c>
      <c r="J82" s="40">
        <f t="shared" si="20"/>
        <v>2710.76</v>
      </c>
      <c r="K82" s="40">
        <f t="shared" si="20"/>
        <v>27288.397291666668</v>
      </c>
      <c r="L82" s="40">
        <f t="shared" si="20"/>
        <v>132711.60270833335</v>
      </c>
      <c r="M82" s="56"/>
      <c r="N82" s="56"/>
    </row>
    <row r="83" spans="1:14" s="42" customFormat="1" ht="30" customHeight="1" thickBot="1" x14ac:dyDescent="0.3">
      <c r="A83" s="47"/>
      <c r="B83" s="45"/>
      <c r="C83" s="47"/>
      <c r="D83" s="46"/>
      <c r="E83" s="45"/>
      <c r="J83" s="41"/>
      <c r="L83" s="41"/>
      <c r="M83" s="56"/>
      <c r="N83" s="56"/>
    </row>
    <row r="84" spans="1:14" s="34" customFormat="1" ht="30" customHeight="1" thickBot="1" x14ac:dyDescent="0.3">
      <c r="A84" s="247" t="s">
        <v>176</v>
      </c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9"/>
    </row>
    <row r="85" spans="1:14" s="56" customFormat="1" ht="30" customHeight="1" x14ac:dyDescent="0.25">
      <c r="A85" s="83">
        <f>A81+1</f>
        <v>44</v>
      </c>
      <c r="B85" s="185" t="s">
        <v>84</v>
      </c>
      <c r="C85" s="186" t="s">
        <v>465</v>
      </c>
      <c r="D85" s="121" t="s">
        <v>56</v>
      </c>
      <c r="E85" s="121" t="s">
        <v>133</v>
      </c>
      <c r="F85" s="187">
        <v>90000</v>
      </c>
      <c r="G85" s="123">
        <f>F85*2.87%</f>
        <v>2583</v>
      </c>
      <c r="H85" s="90">
        <f>+F85*3.04%</f>
        <v>2736</v>
      </c>
      <c r="I85" s="90">
        <v>9375.0747916666678</v>
      </c>
      <c r="J85" s="92">
        <v>1537.45</v>
      </c>
      <c r="K85" s="85">
        <f>SUM(G85:J85)</f>
        <v>16231.524791666669</v>
      </c>
      <c r="L85" s="86">
        <f>+F85-K85</f>
        <v>73768.47520833333</v>
      </c>
    </row>
    <row r="86" spans="1:14" s="56" customFormat="1" ht="30" customHeight="1" x14ac:dyDescent="0.25">
      <c r="A86" s="88">
        <f>+A85+1</f>
        <v>45</v>
      </c>
      <c r="B86" s="121" t="s">
        <v>177</v>
      </c>
      <c r="C86" s="39" t="s">
        <v>465</v>
      </c>
      <c r="D86" s="122" t="s">
        <v>56</v>
      </c>
      <c r="E86" s="121" t="s">
        <v>134</v>
      </c>
      <c r="F86" s="123">
        <v>90000</v>
      </c>
      <c r="G86" s="123">
        <f>F86*2.87%</f>
        <v>2583</v>
      </c>
      <c r="H86" s="90">
        <f>+F86*3.04%</f>
        <v>2736</v>
      </c>
      <c r="I86" s="90">
        <v>9375.0747916666678</v>
      </c>
      <c r="J86" s="92">
        <v>9309.4500000000007</v>
      </c>
      <c r="K86" s="85">
        <f>SUM(G86:J86)</f>
        <v>24003.52479166667</v>
      </c>
      <c r="L86" s="86">
        <f>+F86-K86</f>
        <v>65996.47520833333</v>
      </c>
    </row>
    <row r="87" spans="1:14" s="42" customFormat="1" ht="30" customHeight="1" x14ac:dyDescent="0.25">
      <c r="A87" s="88">
        <f>A86+1</f>
        <v>46</v>
      </c>
      <c r="B87" s="89" t="s">
        <v>290</v>
      </c>
      <c r="C87" s="88" t="s">
        <v>465</v>
      </c>
      <c r="D87" s="93" t="s">
        <v>56</v>
      </c>
      <c r="E87" s="89" t="s">
        <v>133</v>
      </c>
      <c r="F87" s="90">
        <v>90000</v>
      </c>
      <c r="G87" s="90">
        <f>F87*2.87%</f>
        <v>2583</v>
      </c>
      <c r="H87" s="90">
        <f>+F87*3.04%</f>
        <v>2736</v>
      </c>
      <c r="I87" s="90">
        <v>9753.1872916666671</v>
      </c>
      <c r="J87" s="92">
        <v>7191.31</v>
      </c>
      <c r="K87" s="85">
        <f>SUM(G87:J87)</f>
        <v>22263.497291666667</v>
      </c>
      <c r="L87" s="86">
        <f>+F87-K87</f>
        <v>67736.502708333341</v>
      </c>
      <c r="M87" s="56"/>
      <c r="N87" s="56"/>
    </row>
    <row r="88" spans="1:14" s="42" customFormat="1" ht="30" customHeight="1" x14ac:dyDescent="0.25">
      <c r="A88" s="238" t="s">
        <v>137</v>
      </c>
      <c r="B88" s="239"/>
      <c r="C88" s="239"/>
      <c r="D88" s="239"/>
      <c r="E88" s="240"/>
      <c r="F88" s="40">
        <f t="shared" ref="F88:L88" si="21">SUM(F85:F87)</f>
        <v>270000</v>
      </c>
      <c r="G88" s="40">
        <f t="shared" si="21"/>
        <v>7749</v>
      </c>
      <c r="H88" s="40">
        <f t="shared" si="21"/>
        <v>8208</v>
      </c>
      <c r="I88" s="40">
        <f t="shared" si="21"/>
        <v>28503.336875000001</v>
      </c>
      <c r="J88" s="40">
        <f t="shared" si="21"/>
        <v>18038.210000000003</v>
      </c>
      <c r="K88" s="40">
        <f t="shared" si="21"/>
        <v>62498.546875000007</v>
      </c>
      <c r="L88" s="40">
        <f t="shared" si="21"/>
        <v>207501.453125</v>
      </c>
      <c r="M88" s="56"/>
      <c r="N88" s="56"/>
    </row>
    <row r="89" spans="1:14" s="42" customFormat="1" ht="30" customHeight="1" thickBot="1" x14ac:dyDescent="0.3">
      <c r="A89" s="47"/>
      <c r="B89" s="45"/>
      <c r="C89" s="47"/>
      <c r="D89" s="46"/>
      <c r="E89" s="45"/>
      <c r="J89" s="41"/>
      <c r="L89" s="41"/>
      <c r="M89" s="56"/>
      <c r="N89" s="56"/>
    </row>
    <row r="90" spans="1:14" s="95" customFormat="1" ht="30" customHeight="1" thickBot="1" x14ac:dyDescent="0.3">
      <c r="A90" s="247" t="s">
        <v>178</v>
      </c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49"/>
    </row>
    <row r="91" spans="1:14" s="56" customFormat="1" ht="30" customHeight="1" x14ac:dyDescent="0.25">
      <c r="A91" s="83">
        <f>+A87+1</f>
        <v>47</v>
      </c>
      <c r="B91" s="121" t="s">
        <v>277</v>
      </c>
      <c r="C91" s="39" t="s">
        <v>465</v>
      </c>
      <c r="D91" s="122" t="s">
        <v>56</v>
      </c>
      <c r="E91" s="121" t="s">
        <v>133</v>
      </c>
      <c r="F91" s="123">
        <v>90000</v>
      </c>
      <c r="G91" s="123">
        <f>F91*2.87%</f>
        <v>2583</v>
      </c>
      <c r="H91" s="123">
        <f>+F91*3.04%</f>
        <v>2736</v>
      </c>
      <c r="I91" s="90">
        <v>9753.1872916666671</v>
      </c>
      <c r="J91" s="92">
        <v>10771.75</v>
      </c>
      <c r="K91" s="85">
        <f>SUM(G91:J91)</f>
        <v>25843.937291666669</v>
      </c>
      <c r="L91" s="86">
        <f>+F91-K91</f>
        <v>64156.062708333331</v>
      </c>
    </row>
    <row r="92" spans="1:14" s="94" customFormat="1" ht="30" customHeight="1" x14ac:dyDescent="0.25">
      <c r="A92" s="88">
        <f>+A91+1</f>
        <v>48</v>
      </c>
      <c r="B92" s="89" t="s">
        <v>275</v>
      </c>
      <c r="C92" s="88" t="s">
        <v>465</v>
      </c>
      <c r="D92" s="93" t="s">
        <v>56</v>
      </c>
      <c r="E92" s="89" t="s">
        <v>133</v>
      </c>
      <c r="F92" s="90">
        <v>85000</v>
      </c>
      <c r="G92" s="90">
        <v>2439.5</v>
      </c>
      <c r="H92" s="90">
        <v>2584</v>
      </c>
      <c r="I92" s="90">
        <v>8577.0622916666671</v>
      </c>
      <c r="J92" s="92">
        <v>1911.92</v>
      </c>
      <c r="K92" s="85">
        <f>SUM(G92:J92)</f>
        <v>15512.482291666667</v>
      </c>
      <c r="L92" s="86">
        <f>+F92-K92</f>
        <v>69487.517708333326</v>
      </c>
    </row>
    <row r="93" spans="1:14" s="42" customFormat="1" ht="30" customHeight="1" x14ac:dyDescent="0.25">
      <c r="A93" s="83">
        <f>+A92+1</f>
        <v>49</v>
      </c>
      <c r="B93" s="121" t="s">
        <v>87</v>
      </c>
      <c r="C93" s="39" t="s">
        <v>464</v>
      </c>
      <c r="D93" s="122" t="s">
        <v>56</v>
      </c>
      <c r="E93" s="121" t="s">
        <v>133</v>
      </c>
      <c r="F93" s="123">
        <v>80000</v>
      </c>
      <c r="G93" s="123">
        <f>F93*2.87%</f>
        <v>2296</v>
      </c>
      <c r="H93" s="123">
        <f>+F93*3.04%</f>
        <v>2432</v>
      </c>
      <c r="I93" s="123">
        <v>7400.9372916666662</v>
      </c>
      <c r="J93" s="92">
        <f>25+1568</f>
        <v>1593</v>
      </c>
      <c r="K93" s="85">
        <f>SUM(G93:J93)</f>
        <v>13721.937291666665</v>
      </c>
      <c r="L93" s="86">
        <f>+F93-K93</f>
        <v>66278.062708333338</v>
      </c>
      <c r="M93" s="56"/>
      <c r="N93" s="56"/>
    </row>
    <row r="94" spans="1:14" ht="30" customHeight="1" x14ac:dyDescent="0.25">
      <c r="A94" s="83">
        <f>+A93+1</f>
        <v>50</v>
      </c>
      <c r="B94" s="121" t="s">
        <v>100</v>
      </c>
      <c r="C94" s="39" t="s">
        <v>465</v>
      </c>
      <c r="D94" s="122" t="s">
        <v>56</v>
      </c>
      <c r="E94" s="121" t="s">
        <v>134</v>
      </c>
      <c r="F94" s="187">
        <v>80000</v>
      </c>
      <c r="G94" s="123">
        <f>F94*2.87%</f>
        <v>2296</v>
      </c>
      <c r="H94" s="123">
        <f>+F94*3.04%</f>
        <v>2432</v>
      </c>
      <c r="I94" s="90">
        <v>7022.8247916666687</v>
      </c>
      <c r="J94" s="92">
        <v>10573.8</v>
      </c>
      <c r="K94" s="85">
        <f>SUM(G94:J94)</f>
        <v>22324.624791666669</v>
      </c>
      <c r="L94" s="86">
        <f>+F94-K94</f>
        <v>57675.375208333331</v>
      </c>
    </row>
    <row r="95" spans="1:14" s="42" customFormat="1" ht="30" customHeight="1" x14ac:dyDescent="0.25">
      <c r="A95" s="238" t="s">
        <v>137</v>
      </c>
      <c r="B95" s="239"/>
      <c r="C95" s="239"/>
      <c r="D95" s="239"/>
      <c r="E95" s="240"/>
      <c r="F95" s="40">
        <f>SUM(F91:F94)</f>
        <v>335000</v>
      </c>
      <c r="G95" s="40">
        <f t="shared" ref="G95:L95" si="22">SUM(G91:G94)</f>
        <v>9614.5</v>
      </c>
      <c r="H95" s="40">
        <f t="shared" si="22"/>
        <v>10184</v>
      </c>
      <c r="I95" s="40">
        <f t="shared" si="22"/>
        <v>32754.011666666669</v>
      </c>
      <c r="J95" s="40">
        <f t="shared" si="22"/>
        <v>24850.47</v>
      </c>
      <c r="K95" s="40">
        <f t="shared" si="22"/>
        <v>77402.981666666659</v>
      </c>
      <c r="L95" s="40">
        <f t="shared" si="22"/>
        <v>257597.01833333334</v>
      </c>
      <c r="M95" s="56"/>
      <c r="N95" s="56"/>
    </row>
    <row r="96" spans="1:14" s="56" customFormat="1" ht="30" customHeight="1" thickBot="1" x14ac:dyDescent="0.3">
      <c r="A96" s="4"/>
      <c r="B96" s="25"/>
      <c r="C96" s="4"/>
      <c r="D96" s="25"/>
      <c r="E96" s="25"/>
      <c r="F96" s="2"/>
      <c r="G96" s="1"/>
      <c r="H96" s="1"/>
      <c r="I96" s="1"/>
      <c r="J96" s="1"/>
      <c r="K96" s="1"/>
      <c r="L96" s="1"/>
    </row>
    <row r="97" spans="1:14" s="56" customFormat="1" ht="30" customHeight="1" thickBot="1" x14ac:dyDescent="0.3">
      <c r="A97" s="247" t="s">
        <v>179</v>
      </c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9"/>
    </row>
    <row r="98" spans="1:14" s="42" customFormat="1" ht="30" customHeight="1" x14ac:dyDescent="0.25">
      <c r="A98" s="88">
        <f>+A94+1</f>
        <v>51</v>
      </c>
      <c r="B98" s="89" t="s">
        <v>57</v>
      </c>
      <c r="C98" s="88" t="s">
        <v>465</v>
      </c>
      <c r="D98" s="93" t="s">
        <v>56</v>
      </c>
      <c r="E98" s="89" t="s">
        <v>133</v>
      </c>
      <c r="F98" s="90">
        <v>102000</v>
      </c>
      <c r="G98" s="90">
        <f>F98*2.87%</f>
        <v>2927.4</v>
      </c>
      <c r="H98" s="90">
        <f>+F98*3.04%</f>
        <v>3100.8</v>
      </c>
      <c r="I98" s="90">
        <v>12575.82</v>
      </c>
      <c r="J98" s="92">
        <v>25</v>
      </c>
      <c r="K98" s="85">
        <f>SUM(G98:J98)</f>
        <v>18629.02</v>
      </c>
      <c r="L98" s="86">
        <f>+F98-K98</f>
        <v>83370.98</v>
      </c>
      <c r="M98" s="56"/>
      <c r="N98" s="56"/>
    </row>
    <row r="99" spans="1:14" s="56" customFormat="1" ht="30" customHeight="1" thickBot="1" x14ac:dyDescent="0.3">
      <c r="A99" s="238" t="s">
        <v>137</v>
      </c>
      <c r="B99" s="239"/>
      <c r="C99" s="239"/>
      <c r="D99" s="239"/>
      <c r="E99" s="240"/>
      <c r="F99" s="40">
        <f t="shared" ref="F99:L99" si="23">SUM(F98:F98)</f>
        <v>102000</v>
      </c>
      <c r="G99" s="40">
        <f t="shared" si="23"/>
        <v>2927.4</v>
      </c>
      <c r="H99" s="40">
        <f t="shared" si="23"/>
        <v>3100.8</v>
      </c>
      <c r="I99" s="40">
        <f t="shared" si="23"/>
        <v>12575.82</v>
      </c>
      <c r="J99" s="40">
        <f t="shared" si="23"/>
        <v>25</v>
      </c>
      <c r="K99" s="40">
        <f t="shared" si="23"/>
        <v>18629.02</v>
      </c>
      <c r="L99" s="40">
        <f t="shared" si="23"/>
        <v>83370.98</v>
      </c>
    </row>
    <row r="100" spans="1:14" s="56" customFormat="1" ht="30" customHeight="1" thickBot="1" x14ac:dyDescent="0.3">
      <c r="A100" s="247" t="s">
        <v>180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9"/>
    </row>
    <row r="101" spans="1:14" s="42" customFormat="1" ht="30" customHeight="1" x14ac:dyDescent="0.25">
      <c r="A101" s="83">
        <f>A98+1</f>
        <v>52</v>
      </c>
      <c r="B101" s="84" t="s">
        <v>71</v>
      </c>
      <c r="C101" s="83" t="s">
        <v>465</v>
      </c>
      <c r="D101" s="96" t="s">
        <v>203</v>
      </c>
      <c r="E101" s="89" t="s">
        <v>134</v>
      </c>
      <c r="F101" s="85">
        <v>155250</v>
      </c>
      <c r="G101" s="85">
        <v>4455.6750000000002</v>
      </c>
      <c r="H101" s="85">
        <v>4719.6000000000004</v>
      </c>
      <c r="I101" s="123">
        <v>24723.506041666664</v>
      </c>
      <c r="J101" s="92">
        <v>1637.45</v>
      </c>
      <c r="K101" s="85">
        <f>SUM(G101:J101)</f>
        <v>35536.231041666659</v>
      </c>
      <c r="L101" s="86">
        <f>+F101-K101</f>
        <v>119713.76895833334</v>
      </c>
      <c r="M101" s="56"/>
      <c r="N101" s="56"/>
    </row>
    <row r="102" spans="1:14" customFormat="1" ht="30" customHeight="1" x14ac:dyDescent="0.25">
      <c r="A102" s="88">
        <f>A101+1</f>
        <v>53</v>
      </c>
      <c r="B102" s="121" t="s">
        <v>279</v>
      </c>
      <c r="C102" s="39" t="s">
        <v>465</v>
      </c>
      <c r="D102" s="121" t="s">
        <v>72</v>
      </c>
      <c r="E102" s="121" t="s">
        <v>134</v>
      </c>
      <c r="F102" s="123">
        <v>60000</v>
      </c>
      <c r="G102" s="90">
        <f>F102*2.87%</f>
        <v>1722</v>
      </c>
      <c r="H102" s="90">
        <f>+F102*3.04%</f>
        <v>1824</v>
      </c>
      <c r="I102" s="90">
        <v>3486.6498333333329</v>
      </c>
      <c r="J102" s="86">
        <v>25</v>
      </c>
      <c r="K102" s="85">
        <f>SUM(G102:J102)</f>
        <v>7057.6498333333329</v>
      </c>
      <c r="L102" s="86">
        <f>+F102-K102</f>
        <v>52942.350166666671</v>
      </c>
    </row>
    <row r="103" spans="1:14" s="42" customFormat="1" ht="30" customHeight="1" x14ac:dyDescent="0.25">
      <c r="A103" s="238" t="s">
        <v>137</v>
      </c>
      <c r="B103" s="239"/>
      <c r="C103" s="239"/>
      <c r="D103" s="239"/>
      <c r="E103" s="240"/>
      <c r="F103" s="40">
        <f t="shared" ref="F103:L103" si="24">SUM(F101:F102)</f>
        <v>215250</v>
      </c>
      <c r="G103" s="40">
        <f t="shared" si="24"/>
        <v>6177.6750000000002</v>
      </c>
      <c r="H103" s="40">
        <f t="shared" si="24"/>
        <v>6543.6</v>
      </c>
      <c r="I103" s="40">
        <f t="shared" si="24"/>
        <v>28210.155874999997</v>
      </c>
      <c r="J103" s="40">
        <f t="shared" si="24"/>
        <v>1662.45</v>
      </c>
      <c r="K103" s="40">
        <f t="shared" si="24"/>
        <v>42593.880874999988</v>
      </c>
      <c r="L103" s="40">
        <f t="shared" si="24"/>
        <v>172656.11912500003</v>
      </c>
      <c r="M103" s="56"/>
      <c r="N103" s="56"/>
    </row>
    <row r="104" spans="1:14" s="94" customFormat="1" ht="30" customHeight="1" thickBot="1" x14ac:dyDescent="0.3">
      <c r="A104"/>
      <c r="B104"/>
      <c r="C104" s="152"/>
      <c r="D104"/>
      <c r="E104"/>
      <c r="F104"/>
      <c r="G104"/>
      <c r="H104"/>
      <c r="I104"/>
      <c r="J104"/>
      <c r="K104"/>
      <c r="L104"/>
    </row>
    <row r="105" spans="1:14" s="42" customFormat="1" ht="30" customHeight="1" thickBot="1" x14ac:dyDescent="0.3">
      <c r="A105" s="247" t="s">
        <v>181</v>
      </c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9"/>
      <c r="M105" s="56"/>
      <c r="N105" s="56"/>
    </row>
    <row r="106" spans="1:14" ht="30" customHeight="1" x14ac:dyDescent="0.25">
      <c r="A106" s="88">
        <f>+A102+1</f>
        <v>54</v>
      </c>
      <c r="B106" s="121" t="s">
        <v>280</v>
      </c>
      <c r="C106" s="39" t="s">
        <v>465</v>
      </c>
      <c r="D106" s="122" t="s">
        <v>56</v>
      </c>
      <c r="E106" s="121" t="s">
        <v>133</v>
      </c>
      <c r="F106" s="123">
        <v>90000</v>
      </c>
      <c r="G106" s="123">
        <f>F106*2.87%</f>
        <v>2583</v>
      </c>
      <c r="H106" s="123">
        <f>+F106*3.04%</f>
        <v>2736</v>
      </c>
      <c r="I106" s="123">
        <v>8996.9622916666685</v>
      </c>
      <c r="J106" s="92">
        <f>7511.87+25+100+3024.9</f>
        <v>10661.77</v>
      </c>
      <c r="K106" s="85">
        <f>SUM(G106:J106)</f>
        <v>24977.732291666667</v>
      </c>
      <c r="L106" s="86">
        <f>+F106-K106</f>
        <v>65022.267708333333</v>
      </c>
    </row>
    <row r="107" spans="1:14" s="42" customFormat="1" ht="30" customHeight="1" x14ac:dyDescent="0.25">
      <c r="A107" s="238" t="s">
        <v>137</v>
      </c>
      <c r="B107" s="239"/>
      <c r="C107" s="239"/>
      <c r="D107" s="239"/>
      <c r="E107" s="240"/>
      <c r="F107" s="40">
        <f t="shared" ref="F107:L107" si="25">SUM(F106:F106)</f>
        <v>90000</v>
      </c>
      <c r="G107" s="40">
        <f t="shared" si="25"/>
        <v>2583</v>
      </c>
      <c r="H107" s="40">
        <f t="shared" si="25"/>
        <v>2736</v>
      </c>
      <c r="I107" s="40">
        <f t="shared" si="25"/>
        <v>8996.9622916666685</v>
      </c>
      <c r="J107" s="40">
        <f t="shared" si="25"/>
        <v>10661.77</v>
      </c>
      <c r="K107" s="40">
        <f t="shared" si="25"/>
        <v>24977.732291666667</v>
      </c>
      <c r="L107" s="40">
        <f t="shared" si="25"/>
        <v>65022.267708333333</v>
      </c>
      <c r="M107" s="56"/>
      <c r="N107" s="56"/>
    </row>
    <row r="108" spans="1:14" s="56" customFormat="1" ht="30" customHeight="1" thickBot="1" x14ac:dyDescent="0.3">
      <c r="A108" s="4"/>
      <c r="B108" s="25"/>
      <c r="C108" s="4"/>
      <c r="D108" s="25"/>
      <c r="E108" s="25"/>
      <c r="F108" s="2"/>
      <c r="G108" s="1"/>
      <c r="H108" s="1"/>
      <c r="I108" s="1"/>
      <c r="J108" s="1"/>
      <c r="K108" s="1"/>
      <c r="L108" s="1"/>
    </row>
    <row r="109" spans="1:14" s="56" customFormat="1" ht="30" customHeight="1" thickBot="1" x14ac:dyDescent="0.3">
      <c r="A109" s="247" t="s">
        <v>182</v>
      </c>
      <c r="B109" s="24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9"/>
    </row>
    <row r="110" spans="1:14" s="56" customFormat="1" ht="30" customHeight="1" x14ac:dyDescent="0.25">
      <c r="A110" s="83">
        <f>+A106+1</f>
        <v>55</v>
      </c>
      <c r="B110" s="126" t="s">
        <v>281</v>
      </c>
      <c r="C110" s="136" t="s">
        <v>465</v>
      </c>
      <c r="D110" s="137" t="s">
        <v>282</v>
      </c>
      <c r="E110" s="126" t="s">
        <v>133</v>
      </c>
      <c r="F110" s="120">
        <v>155000</v>
      </c>
      <c r="G110" s="123">
        <f t="shared" ref="G110:G115" si="26">F110*2.87%</f>
        <v>4448.5</v>
      </c>
      <c r="H110" s="123">
        <f t="shared" ref="H110:H115" si="27">+F110*3.04%</f>
        <v>4712</v>
      </c>
      <c r="I110" s="85">
        <v>25042.812291666665</v>
      </c>
      <c r="J110" s="92">
        <v>125</v>
      </c>
      <c r="K110" s="85">
        <f t="shared" ref="K110:K115" si="28">SUM(G110:J110)</f>
        <v>34328.312291666662</v>
      </c>
      <c r="L110" s="86">
        <f t="shared" ref="L110:L115" si="29">+F110-K110</f>
        <v>120671.68770833334</v>
      </c>
    </row>
    <row r="111" spans="1:14" s="56" customFormat="1" ht="30" customHeight="1" x14ac:dyDescent="0.25">
      <c r="A111" s="88">
        <f>+A110+1</f>
        <v>56</v>
      </c>
      <c r="B111" s="121" t="s">
        <v>283</v>
      </c>
      <c r="C111" s="39" t="s">
        <v>465</v>
      </c>
      <c r="D111" s="122" t="s">
        <v>56</v>
      </c>
      <c r="E111" s="121" t="s">
        <v>134</v>
      </c>
      <c r="F111" s="123">
        <v>93500</v>
      </c>
      <c r="G111" s="123">
        <f t="shared" si="26"/>
        <v>2683.45</v>
      </c>
      <c r="H111" s="123">
        <f t="shared" si="27"/>
        <v>2842.4</v>
      </c>
      <c r="I111" s="90">
        <v>10576.474791666662</v>
      </c>
      <c r="J111" s="92">
        <v>25</v>
      </c>
      <c r="K111" s="85">
        <f t="shared" si="28"/>
        <v>16127.324791666662</v>
      </c>
      <c r="L111" s="86">
        <f t="shared" si="29"/>
        <v>77372.675208333341</v>
      </c>
    </row>
    <row r="112" spans="1:14" s="56" customFormat="1" ht="30" customHeight="1" x14ac:dyDescent="0.25">
      <c r="A112" s="83">
        <f>+A111+1</f>
        <v>57</v>
      </c>
      <c r="B112" s="121" t="s">
        <v>284</v>
      </c>
      <c r="C112" s="39" t="s">
        <v>465</v>
      </c>
      <c r="D112" s="122" t="s">
        <v>56</v>
      </c>
      <c r="E112" s="121" t="s">
        <v>133</v>
      </c>
      <c r="F112" s="123">
        <v>90000</v>
      </c>
      <c r="G112" s="123">
        <f t="shared" si="26"/>
        <v>2583</v>
      </c>
      <c r="H112" s="123">
        <f t="shared" si="27"/>
        <v>2736</v>
      </c>
      <c r="I112" s="123">
        <v>9753.1872916666671</v>
      </c>
      <c r="J112" s="92">
        <v>125</v>
      </c>
      <c r="K112" s="85">
        <f t="shared" si="28"/>
        <v>15197.187291666667</v>
      </c>
      <c r="L112" s="86">
        <f t="shared" si="29"/>
        <v>74802.812708333338</v>
      </c>
    </row>
    <row r="113" spans="1:14" s="56" customFormat="1" ht="30" customHeight="1" x14ac:dyDescent="0.25">
      <c r="A113" s="88">
        <f t="shared" ref="A113:A115" si="30">+A112+1</f>
        <v>58</v>
      </c>
      <c r="B113" s="89" t="s">
        <v>278</v>
      </c>
      <c r="C113" s="88" t="s">
        <v>464</v>
      </c>
      <c r="D113" s="93" t="s">
        <v>56</v>
      </c>
      <c r="E113" s="89" t="s">
        <v>133</v>
      </c>
      <c r="F113" s="90">
        <v>90000</v>
      </c>
      <c r="G113" s="90">
        <f t="shared" si="26"/>
        <v>2583</v>
      </c>
      <c r="H113" s="90">
        <f t="shared" si="27"/>
        <v>2736</v>
      </c>
      <c r="I113" s="90">
        <v>9753.1872916666671</v>
      </c>
      <c r="J113" s="92">
        <v>9311.43</v>
      </c>
      <c r="K113" s="85">
        <f t="shared" si="28"/>
        <v>24383.617291666669</v>
      </c>
      <c r="L113" s="86">
        <f t="shared" si="29"/>
        <v>65616.382708333331</v>
      </c>
    </row>
    <row r="114" spans="1:14" s="50" customFormat="1" ht="30" customHeight="1" x14ac:dyDescent="0.25">
      <c r="A114" s="83">
        <f t="shared" si="30"/>
        <v>59</v>
      </c>
      <c r="B114" s="121" t="s">
        <v>75</v>
      </c>
      <c r="C114" s="39" t="s">
        <v>464</v>
      </c>
      <c r="D114" s="122" t="s">
        <v>56</v>
      </c>
      <c r="E114" s="121" t="s">
        <v>133</v>
      </c>
      <c r="F114" s="123">
        <v>80000</v>
      </c>
      <c r="G114" s="123">
        <f t="shared" si="26"/>
        <v>2296</v>
      </c>
      <c r="H114" s="123">
        <f t="shared" si="27"/>
        <v>2432</v>
      </c>
      <c r="I114" s="139">
        <v>7022.8247916666687</v>
      </c>
      <c r="J114" s="92">
        <f>14068.44+25+100+1512.45</f>
        <v>15705.890000000001</v>
      </c>
      <c r="K114" s="85">
        <f t="shared" si="28"/>
        <v>27456.714791666673</v>
      </c>
      <c r="L114" s="86">
        <f t="shared" si="29"/>
        <v>52543.285208333327</v>
      </c>
      <c r="M114" s="95"/>
      <c r="N114" s="95"/>
    </row>
    <row r="115" spans="1:14" s="42" customFormat="1" ht="30" customHeight="1" x14ac:dyDescent="0.25">
      <c r="A115" s="88">
        <f t="shared" si="30"/>
        <v>60</v>
      </c>
      <c r="B115" s="121" t="s">
        <v>153</v>
      </c>
      <c r="C115" s="39" t="s">
        <v>465</v>
      </c>
      <c r="D115" s="122" t="s">
        <v>56</v>
      </c>
      <c r="E115" s="121" t="s">
        <v>133</v>
      </c>
      <c r="F115" s="123">
        <v>80000</v>
      </c>
      <c r="G115" s="123">
        <f t="shared" si="26"/>
        <v>2296</v>
      </c>
      <c r="H115" s="123">
        <f t="shared" si="27"/>
        <v>2432</v>
      </c>
      <c r="I115" s="123">
        <v>7400.9372916666662</v>
      </c>
      <c r="J115" s="92">
        <v>25</v>
      </c>
      <c r="K115" s="85">
        <f t="shared" si="28"/>
        <v>12153.937291666665</v>
      </c>
      <c r="L115" s="86">
        <f t="shared" si="29"/>
        <v>67846.062708333338</v>
      </c>
      <c r="M115" s="56"/>
      <c r="N115" s="56"/>
    </row>
    <row r="116" spans="1:14" s="42" customFormat="1" ht="30" customHeight="1" x14ac:dyDescent="0.25">
      <c r="A116" s="39"/>
      <c r="B116" s="49"/>
      <c r="C116" s="154"/>
      <c r="D116" s="250" t="s">
        <v>137</v>
      </c>
      <c r="E116" s="251"/>
      <c r="F116" s="40">
        <f t="shared" ref="F116:L116" si="31">SUM(F110:F115)</f>
        <v>588500</v>
      </c>
      <c r="G116" s="40">
        <f t="shared" si="31"/>
        <v>16889.95</v>
      </c>
      <c r="H116" s="40">
        <f t="shared" si="31"/>
        <v>17890.400000000001</v>
      </c>
      <c r="I116" s="40">
        <f t="shared" si="31"/>
        <v>69549.423750000002</v>
      </c>
      <c r="J116" s="40">
        <f t="shared" si="31"/>
        <v>25317.32</v>
      </c>
      <c r="K116" s="40">
        <f t="shared" si="31"/>
        <v>129647.09374999999</v>
      </c>
      <c r="L116" s="40">
        <f t="shared" si="31"/>
        <v>458852.90625</v>
      </c>
      <c r="M116" s="56"/>
      <c r="N116" s="56"/>
    </row>
    <row r="117" spans="1:14" s="56" customFormat="1" ht="30" customHeight="1" thickBot="1" x14ac:dyDescent="0.3">
      <c r="A117" s="47"/>
      <c r="B117" s="45"/>
      <c r="C117" s="47"/>
      <c r="D117" s="46"/>
      <c r="E117" s="45"/>
      <c r="F117" s="42"/>
      <c r="G117" s="42"/>
      <c r="H117" s="42"/>
      <c r="I117" s="42"/>
      <c r="J117" s="41"/>
      <c r="K117" s="42"/>
      <c r="L117" s="41"/>
    </row>
    <row r="118" spans="1:14" s="50" customFormat="1" ht="30" customHeight="1" thickBot="1" x14ac:dyDescent="0.3">
      <c r="A118" s="247" t="s">
        <v>183</v>
      </c>
      <c r="B118" s="248"/>
      <c r="C118" s="248"/>
      <c r="D118" s="248"/>
      <c r="E118" s="248"/>
      <c r="F118" s="248"/>
      <c r="G118" s="248"/>
      <c r="H118" s="248"/>
      <c r="I118" s="248"/>
      <c r="J118" s="248"/>
      <c r="K118" s="248"/>
      <c r="L118" s="249"/>
      <c r="M118" s="95"/>
      <c r="N118" s="95"/>
    </row>
    <row r="119" spans="1:14" s="42" customFormat="1" ht="30" customHeight="1" x14ac:dyDescent="0.25">
      <c r="A119" s="88">
        <f>+A115+1</f>
        <v>61</v>
      </c>
      <c r="B119" s="121" t="s">
        <v>76</v>
      </c>
      <c r="C119" s="39" t="s">
        <v>465</v>
      </c>
      <c r="D119" s="122" t="s">
        <v>105</v>
      </c>
      <c r="E119" s="121" t="s">
        <v>134</v>
      </c>
      <c r="F119" s="123">
        <v>60000</v>
      </c>
      <c r="G119" s="123">
        <f>F119*2.87%</f>
        <v>1722</v>
      </c>
      <c r="H119" s="90">
        <f>+F119*3.04%</f>
        <v>1824</v>
      </c>
      <c r="I119" s="90">
        <v>2881.669833333332</v>
      </c>
      <c r="J119" s="92">
        <v>3936.82</v>
      </c>
      <c r="K119" s="85">
        <f>SUM(G119:J119)</f>
        <v>10364.489833333331</v>
      </c>
      <c r="L119" s="86">
        <f>+F119-K119</f>
        <v>49635.510166666667</v>
      </c>
      <c r="M119" s="56"/>
      <c r="N119" s="56"/>
    </row>
    <row r="120" spans="1:14" s="42" customFormat="1" ht="30" customHeight="1" x14ac:dyDescent="0.25">
      <c r="A120" s="175">
        <f>+A119+1</f>
        <v>62</v>
      </c>
      <c r="B120" s="127" t="s">
        <v>81</v>
      </c>
      <c r="C120" s="195" t="s">
        <v>464</v>
      </c>
      <c r="D120" s="233" t="s">
        <v>675</v>
      </c>
      <c r="E120" s="121" t="s">
        <v>134</v>
      </c>
      <c r="F120" s="123">
        <v>110000</v>
      </c>
      <c r="G120" s="123">
        <f>F120*2.87%</f>
        <v>3157</v>
      </c>
      <c r="H120" s="90">
        <f>+F120*3.04%</f>
        <v>3344</v>
      </c>
      <c r="I120" s="90">
        <v>14079.57</v>
      </c>
      <c r="J120" s="92">
        <f>1512.45+25</f>
        <v>1537.45</v>
      </c>
      <c r="K120" s="85">
        <f>SUM(G120:J120)</f>
        <v>22118.02</v>
      </c>
      <c r="L120" s="86">
        <f>+F120-K120</f>
        <v>87881.98</v>
      </c>
      <c r="M120" s="56"/>
      <c r="N120" s="56"/>
    </row>
    <row r="121" spans="1:14" s="42" customFormat="1" ht="30" customHeight="1" x14ac:dyDescent="0.25">
      <c r="A121" s="238" t="s">
        <v>137</v>
      </c>
      <c r="B121" s="239"/>
      <c r="C121" s="239"/>
      <c r="D121" s="239"/>
      <c r="E121" s="240"/>
      <c r="F121" s="40">
        <f>SUM(F119:F120)</f>
        <v>170000</v>
      </c>
      <c r="G121" s="40">
        <f t="shared" ref="G121:L121" si="32">SUM(G119:G120)</f>
        <v>4879</v>
      </c>
      <c r="H121" s="40">
        <f t="shared" si="32"/>
        <v>5168</v>
      </c>
      <c r="I121" s="40">
        <f t="shared" si="32"/>
        <v>16961.239833333333</v>
      </c>
      <c r="J121" s="40">
        <f t="shared" si="32"/>
        <v>5474.27</v>
      </c>
      <c r="K121" s="40">
        <f t="shared" si="32"/>
        <v>32482.50983333333</v>
      </c>
      <c r="L121" s="40">
        <f t="shared" si="32"/>
        <v>137517.49016666666</v>
      </c>
      <c r="M121" s="56"/>
      <c r="N121" s="56"/>
    </row>
    <row r="122" spans="1:14" s="56" customFormat="1" ht="30" customHeight="1" thickBot="1" x14ac:dyDescent="0.3">
      <c r="A122" s="44"/>
      <c r="B122" s="51"/>
      <c r="C122" s="155"/>
      <c r="D122" s="51"/>
      <c r="E122" s="51"/>
      <c r="F122" s="52"/>
      <c r="G122" s="42"/>
      <c r="H122" s="42"/>
      <c r="I122" s="42"/>
      <c r="J122" s="42"/>
      <c r="K122" s="42"/>
      <c r="L122" s="42"/>
    </row>
    <row r="123" spans="1:14" s="94" customFormat="1" ht="30" customHeight="1" thickBot="1" x14ac:dyDescent="0.3">
      <c r="A123" s="247" t="s">
        <v>184</v>
      </c>
      <c r="B123" s="248"/>
      <c r="C123" s="248"/>
      <c r="D123" s="248"/>
      <c r="E123" s="248"/>
      <c r="F123" s="248"/>
      <c r="G123" s="248"/>
      <c r="H123" s="248"/>
      <c r="I123" s="248"/>
      <c r="J123" s="248"/>
      <c r="K123" s="248"/>
      <c r="L123" s="249"/>
    </row>
    <row r="124" spans="1:14" s="56" customFormat="1" ht="30" customHeight="1" x14ac:dyDescent="0.25">
      <c r="A124" s="88">
        <f>+A120+1</f>
        <v>63</v>
      </c>
      <c r="B124" s="121" t="s">
        <v>286</v>
      </c>
      <c r="C124" s="39" t="s">
        <v>465</v>
      </c>
      <c r="D124" s="122" t="s">
        <v>56</v>
      </c>
      <c r="E124" s="121" t="s">
        <v>134</v>
      </c>
      <c r="F124" s="123">
        <v>90000</v>
      </c>
      <c r="G124" s="90">
        <f>F124*2.87%</f>
        <v>2583</v>
      </c>
      <c r="H124" s="90">
        <f>+F124*3.04%</f>
        <v>2736</v>
      </c>
      <c r="I124" s="90">
        <v>9753.1872916666671</v>
      </c>
      <c r="J124" s="92">
        <v>11557.81</v>
      </c>
      <c r="K124" s="85">
        <f>SUM(G124:J124)</f>
        <v>26629.997291666667</v>
      </c>
      <c r="L124" s="86">
        <f>+F124-K124</f>
        <v>63370.002708333333</v>
      </c>
    </row>
    <row r="125" spans="1:14" s="42" customFormat="1" ht="30" customHeight="1" x14ac:dyDescent="0.25">
      <c r="A125" s="88">
        <f>+A124+1</f>
        <v>64</v>
      </c>
      <c r="B125" s="126" t="s">
        <v>70</v>
      </c>
      <c r="C125" s="136" t="s">
        <v>465</v>
      </c>
      <c r="D125" s="122" t="s">
        <v>56</v>
      </c>
      <c r="E125" s="121" t="s">
        <v>133</v>
      </c>
      <c r="F125" s="120">
        <v>80000</v>
      </c>
      <c r="G125" s="85">
        <f>F125*2.87%</f>
        <v>2296</v>
      </c>
      <c r="H125" s="85">
        <f>+F125*3.04%</f>
        <v>2432</v>
      </c>
      <c r="I125" s="123">
        <v>7400.9372916666662</v>
      </c>
      <c r="J125" s="92">
        <v>7360.85</v>
      </c>
      <c r="K125" s="85">
        <f>SUM(G125:J125)</f>
        <v>19489.787291666667</v>
      </c>
      <c r="L125" s="86">
        <f>+F125-K125</f>
        <v>60510.212708333333</v>
      </c>
      <c r="M125" s="56"/>
      <c r="N125" s="56"/>
    </row>
    <row r="126" spans="1:14" s="50" customFormat="1" ht="24" customHeight="1" x14ac:dyDescent="0.25">
      <c r="A126" s="88">
        <f>+A125+1</f>
        <v>65</v>
      </c>
      <c r="B126" s="121" t="s">
        <v>287</v>
      </c>
      <c r="C126" s="39" t="s">
        <v>464</v>
      </c>
      <c r="D126" s="122" t="s">
        <v>56</v>
      </c>
      <c r="E126" s="121" t="s">
        <v>133</v>
      </c>
      <c r="F126" s="123">
        <v>80000</v>
      </c>
      <c r="G126" s="90">
        <f>F126*2.87%</f>
        <v>2296</v>
      </c>
      <c r="H126" s="90">
        <f>+F126*3.04%</f>
        <v>2432</v>
      </c>
      <c r="I126" s="123">
        <v>7400.9372916666662</v>
      </c>
      <c r="J126" s="92">
        <v>25</v>
      </c>
      <c r="K126" s="85">
        <f>SUM(G126:J126)</f>
        <v>12153.937291666665</v>
      </c>
      <c r="L126" s="86">
        <f>+F126-K126</f>
        <v>67846.062708333338</v>
      </c>
      <c r="M126" s="95"/>
      <c r="N126" s="95"/>
    </row>
    <row r="127" spans="1:14" s="42" customFormat="1" ht="30" customHeight="1" x14ac:dyDescent="0.25">
      <c r="A127" s="88">
        <f>+A126+1</f>
        <v>66</v>
      </c>
      <c r="B127" s="121" t="s">
        <v>295</v>
      </c>
      <c r="C127" s="39" t="s">
        <v>464</v>
      </c>
      <c r="D127" s="122" t="s">
        <v>56</v>
      </c>
      <c r="E127" s="121" t="s">
        <v>133</v>
      </c>
      <c r="F127" s="123">
        <v>80000</v>
      </c>
      <c r="G127" s="90">
        <f>F127*2.87%</f>
        <v>2296</v>
      </c>
      <c r="H127" s="90">
        <f>+F127*3.04%</f>
        <v>2432</v>
      </c>
      <c r="I127" s="123">
        <v>7400.9372916666662</v>
      </c>
      <c r="J127" s="92">
        <v>25</v>
      </c>
      <c r="K127" s="85">
        <f>SUM(G127:J127)</f>
        <v>12153.937291666665</v>
      </c>
      <c r="L127" s="86">
        <f>+F127-K127</f>
        <v>67846.062708333338</v>
      </c>
      <c r="M127" s="56"/>
      <c r="N127" s="56"/>
    </row>
    <row r="128" spans="1:14" s="56" customFormat="1" ht="30" customHeight="1" thickBot="1" x14ac:dyDescent="0.3">
      <c r="A128" s="238" t="s">
        <v>137</v>
      </c>
      <c r="B128" s="239"/>
      <c r="C128" s="239"/>
      <c r="D128" s="239"/>
      <c r="E128" s="240"/>
      <c r="F128" s="40">
        <f t="shared" ref="F128:L128" si="33">SUM(F124:F127)</f>
        <v>330000</v>
      </c>
      <c r="G128" s="40">
        <f t="shared" si="33"/>
        <v>9471</v>
      </c>
      <c r="H128" s="40">
        <f t="shared" si="33"/>
        <v>10032</v>
      </c>
      <c r="I128" s="40">
        <f t="shared" si="33"/>
        <v>31955.999166666665</v>
      </c>
      <c r="J128" s="40">
        <f t="shared" si="33"/>
        <v>18968.66</v>
      </c>
      <c r="K128" s="40">
        <f t="shared" si="33"/>
        <v>70427.659166666665</v>
      </c>
      <c r="L128" s="40">
        <f t="shared" si="33"/>
        <v>259572.34083333335</v>
      </c>
    </row>
    <row r="129" spans="1:14" s="56" customFormat="1" ht="30" customHeight="1" thickBot="1" x14ac:dyDescent="0.3">
      <c r="A129" s="247" t="s">
        <v>185</v>
      </c>
      <c r="B129" s="248"/>
      <c r="C129" s="248"/>
      <c r="D129" s="248"/>
      <c r="E129" s="248"/>
      <c r="F129" s="248"/>
      <c r="G129" s="248"/>
      <c r="H129" s="248"/>
      <c r="I129" s="248"/>
      <c r="J129" s="248"/>
      <c r="K129" s="248"/>
      <c r="L129" s="249"/>
    </row>
    <row r="130" spans="1:14" s="56" customFormat="1" ht="30" customHeight="1" x14ac:dyDescent="0.25">
      <c r="A130" s="39">
        <f>A127+1</f>
        <v>67</v>
      </c>
      <c r="B130" s="121" t="s">
        <v>205</v>
      </c>
      <c r="C130" s="39" t="s">
        <v>465</v>
      </c>
      <c r="D130" s="122" t="s">
        <v>56</v>
      </c>
      <c r="E130" s="121" t="s">
        <v>134</v>
      </c>
      <c r="F130" s="123">
        <v>90000</v>
      </c>
      <c r="G130" s="123">
        <f>F130*2.87%</f>
        <v>2583</v>
      </c>
      <c r="H130" s="90">
        <f>+F130*3.04%</f>
        <v>2736</v>
      </c>
      <c r="I130" s="90">
        <v>9753.1872916666671</v>
      </c>
      <c r="J130" s="92">
        <f>10010.34+25</f>
        <v>10035.34</v>
      </c>
      <c r="K130" s="85">
        <f>SUM(G130:J130)</f>
        <v>25107.527291666665</v>
      </c>
      <c r="L130" s="86">
        <f>+F130-K130</f>
        <v>64892.472708333335</v>
      </c>
    </row>
    <row r="131" spans="1:14" s="56" customFormat="1" ht="30" customHeight="1" x14ac:dyDescent="0.25">
      <c r="A131" s="39">
        <f>+A130+1</f>
        <v>68</v>
      </c>
      <c r="B131" s="121" t="s">
        <v>565</v>
      </c>
      <c r="C131" s="39" t="s">
        <v>464</v>
      </c>
      <c r="D131" s="122" t="s">
        <v>56</v>
      </c>
      <c r="E131" s="121" t="s">
        <v>134</v>
      </c>
      <c r="F131" s="123">
        <v>90000</v>
      </c>
      <c r="G131" s="123">
        <f>F131*2.87%</f>
        <v>2583</v>
      </c>
      <c r="H131" s="90">
        <f>+F131*3.04%</f>
        <v>2736</v>
      </c>
      <c r="I131" s="123">
        <v>9753.1872916666671</v>
      </c>
      <c r="J131" s="92">
        <v>18622.96</v>
      </c>
      <c r="K131" s="85">
        <f>SUM(G131:J131)</f>
        <v>33695.147291666668</v>
      </c>
      <c r="L131" s="86">
        <f>+F131-K131</f>
        <v>56304.852708333332</v>
      </c>
    </row>
    <row r="132" spans="1:14" s="50" customFormat="1" ht="30" customHeight="1" x14ac:dyDescent="0.25">
      <c r="A132" s="39">
        <f>+A131+1</f>
        <v>69</v>
      </c>
      <c r="B132" s="121" t="s">
        <v>289</v>
      </c>
      <c r="C132" s="39" t="s">
        <v>465</v>
      </c>
      <c r="D132" s="122" t="s">
        <v>56</v>
      </c>
      <c r="E132" s="121" t="s">
        <v>134</v>
      </c>
      <c r="F132" s="123">
        <v>85000</v>
      </c>
      <c r="G132" s="123">
        <f>F132*2.87%</f>
        <v>2439.5</v>
      </c>
      <c r="H132" s="90">
        <f>+F132*3.04%</f>
        <v>2584</v>
      </c>
      <c r="I132" s="90">
        <v>8577.0622916666671</v>
      </c>
      <c r="J132" s="92">
        <v>911.92</v>
      </c>
      <c r="K132" s="85">
        <f>SUM(G132:J132)</f>
        <v>14512.482291666667</v>
      </c>
      <c r="L132" s="86">
        <f>+F132-K132</f>
        <v>70487.517708333326</v>
      </c>
      <c r="M132" s="95"/>
      <c r="N132" s="95"/>
    </row>
    <row r="133" spans="1:14" ht="30" customHeight="1" x14ac:dyDescent="0.25">
      <c r="A133" s="39">
        <f>+A132+1</f>
        <v>70</v>
      </c>
      <c r="B133" s="121" t="s">
        <v>213</v>
      </c>
      <c r="C133" s="39" t="s">
        <v>464</v>
      </c>
      <c r="D133" s="122" t="s">
        <v>56</v>
      </c>
      <c r="E133" s="121" t="s">
        <v>134</v>
      </c>
      <c r="F133" s="123">
        <v>80000</v>
      </c>
      <c r="G133" s="90">
        <v>2296</v>
      </c>
      <c r="H133" s="90">
        <v>2432</v>
      </c>
      <c r="I133" s="90">
        <v>7022.8247916666687</v>
      </c>
      <c r="J133" s="92">
        <v>16918.240000000002</v>
      </c>
      <c r="K133" s="85">
        <f>SUM(G133:J133)</f>
        <v>28669.064791666671</v>
      </c>
      <c r="L133" s="86">
        <f>+F133-K133</f>
        <v>51330.935208333329</v>
      </c>
    </row>
    <row r="134" spans="1:14" s="42" customFormat="1" ht="30" customHeight="1" x14ac:dyDescent="0.25">
      <c r="A134" s="238" t="s">
        <v>137</v>
      </c>
      <c r="B134" s="239"/>
      <c r="C134" s="239"/>
      <c r="D134" s="239"/>
      <c r="E134" s="240"/>
      <c r="F134" s="40">
        <f t="shared" ref="F134:L134" si="34">SUM(F130:F133)</f>
        <v>345000</v>
      </c>
      <c r="G134" s="40">
        <f t="shared" si="34"/>
        <v>9901.5</v>
      </c>
      <c r="H134" s="40">
        <f t="shared" si="34"/>
        <v>10488</v>
      </c>
      <c r="I134" s="40">
        <f t="shared" si="34"/>
        <v>35106.261666666665</v>
      </c>
      <c r="J134" s="40">
        <f t="shared" si="34"/>
        <v>46488.46</v>
      </c>
      <c r="K134" s="40">
        <f t="shared" si="34"/>
        <v>101984.22166666668</v>
      </c>
      <c r="L134" s="40">
        <f t="shared" si="34"/>
        <v>243015.77833333332</v>
      </c>
      <c r="M134" s="56"/>
      <c r="N134" s="56"/>
    </row>
    <row r="135" spans="1:14" s="42" customFormat="1" ht="30" customHeight="1" thickBot="1" x14ac:dyDescent="0.3">
      <c r="A135" s="4"/>
      <c r="B135" s="25"/>
      <c r="C135" s="4"/>
      <c r="D135" s="25"/>
      <c r="E135" s="25"/>
      <c r="F135" s="2"/>
      <c r="G135" s="1"/>
      <c r="H135" s="1"/>
      <c r="I135" s="1"/>
      <c r="J135" s="1"/>
      <c r="K135" s="1"/>
      <c r="L135" s="1"/>
      <c r="M135" s="56"/>
      <c r="N135" s="56"/>
    </row>
    <row r="136" spans="1:14" s="56" customFormat="1" ht="30" customHeight="1" thickBot="1" x14ac:dyDescent="0.3">
      <c r="A136" s="247" t="s">
        <v>186</v>
      </c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  <c r="L136" s="249"/>
    </row>
    <row r="137" spans="1:14" s="50" customFormat="1" ht="30" customHeight="1" x14ac:dyDescent="0.25">
      <c r="A137" s="88">
        <f>+A133+1</f>
        <v>71</v>
      </c>
      <c r="B137" s="89" t="s">
        <v>113</v>
      </c>
      <c r="C137" s="88" t="s">
        <v>465</v>
      </c>
      <c r="D137" s="93" t="s">
        <v>56</v>
      </c>
      <c r="E137" s="89" t="s">
        <v>133</v>
      </c>
      <c r="F137" s="90">
        <v>90000</v>
      </c>
      <c r="G137" s="90">
        <f t="shared" ref="G137:G142" si="35">F137*2.87%</f>
        <v>2583</v>
      </c>
      <c r="H137" s="90">
        <f t="shared" ref="H137:H142" si="36">+F137*3.04%</f>
        <v>2736</v>
      </c>
      <c r="I137" s="90">
        <v>9753.1872916666671</v>
      </c>
      <c r="J137" s="92">
        <v>25</v>
      </c>
      <c r="K137" s="85">
        <f t="shared" ref="K137" si="37">SUM(G137:J137)</f>
        <v>15097.187291666667</v>
      </c>
      <c r="L137" s="86">
        <f t="shared" ref="L137" si="38">+F137-K137</f>
        <v>74902.812708333338</v>
      </c>
      <c r="M137" s="95"/>
      <c r="N137" s="95"/>
    </row>
    <row r="138" spans="1:14" s="56" customFormat="1" ht="30" customHeight="1" x14ac:dyDescent="0.25">
      <c r="A138" s="88">
        <f>+A137+1</f>
        <v>72</v>
      </c>
      <c r="B138" s="121" t="s">
        <v>65</v>
      </c>
      <c r="C138" s="39" t="s">
        <v>465</v>
      </c>
      <c r="D138" s="122" t="s">
        <v>56</v>
      </c>
      <c r="E138" s="121" t="s">
        <v>134</v>
      </c>
      <c r="F138" s="123">
        <v>90000</v>
      </c>
      <c r="G138" s="123">
        <f t="shared" si="35"/>
        <v>2583</v>
      </c>
      <c r="H138" s="90">
        <f t="shared" si="36"/>
        <v>2736</v>
      </c>
      <c r="I138" s="123">
        <v>8996.9622916666685</v>
      </c>
      <c r="J138" s="92">
        <v>3149.9</v>
      </c>
      <c r="K138" s="85">
        <f>SUM(G138:J138)</f>
        <v>17465.862291666668</v>
      </c>
      <c r="L138" s="86">
        <f>+F138-K138</f>
        <v>72534.137708333335</v>
      </c>
    </row>
    <row r="139" spans="1:14" s="56" customFormat="1" ht="30" customHeight="1" x14ac:dyDescent="0.25">
      <c r="A139" s="39">
        <f>+A138+1</f>
        <v>73</v>
      </c>
      <c r="B139" s="121" t="s">
        <v>5</v>
      </c>
      <c r="C139" s="39" t="s">
        <v>465</v>
      </c>
      <c r="D139" s="122" t="s">
        <v>56</v>
      </c>
      <c r="E139" s="121" t="s">
        <v>134</v>
      </c>
      <c r="F139" s="123">
        <v>90000</v>
      </c>
      <c r="G139" s="123">
        <f t="shared" si="35"/>
        <v>2583</v>
      </c>
      <c r="H139" s="90">
        <f t="shared" si="36"/>
        <v>2736</v>
      </c>
      <c r="I139" s="90">
        <v>9753.1872916666671</v>
      </c>
      <c r="J139" s="86">
        <v>11891.85</v>
      </c>
      <c r="K139" s="85">
        <f>SUM(G139:J139)</f>
        <v>26964.037291666667</v>
      </c>
      <c r="L139" s="86">
        <f>+F139-K139</f>
        <v>63035.962708333333</v>
      </c>
    </row>
    <row r="140" spans="1:14" s="56" customFormat="1" ht="30" customHeight="1" x14ac:dyDescent="0.25">
      <c r="A140" s="88">
        <f>+A139+1</f>
        <v>74</v>
      </c>
      <c r="B140" s="121" t="s">
        <v>291</v>
      </c>
      <c r="C140" s="39" t="s">
        <v>465</v>
      </c>
      <c r="D140" s="122" t="s">
        <v>56</v>
      </c>
      <c r="E140" s="121" t="s">
        <v>133</v>
      </c>
      <c r="F140" s="123">
        <v>80000</v>
      </c>
      <c r="G140" s="123">
        <f t="shared" si="35"/>
        <v>2296</v>
      </c>
      <c r="H140" s="90">
        <f t="shared" si="36"/>
        <v>2432</v>
      </c>
      <c r="I140" s="90">
        <v>7400.9372916666662</v>
      </c>
      <c r="J140" s="92">
        <v>25</v>
      </c>
      <c r="K140" s="85">
        <f>SUM(G140:J140)</f>
        <v>12153.937291666665</v>
      </c>
      <c r="L140" s="86">
        <f>+F140-K140</f>
        <v>67846.062708333338</v>
      </c>
    </row>
    <row r="141" spans="1:14" ht="30" customHeight="1" x14ac:dyDescent="0.25">
      <c r="A141" s="88">
        <f>+A140+1</f>
        <v>75</v>
      </c>
      <c r="B141" s="121" t="s">
        <v>292</v>
      </c>
      <c r="C141" s="39" t="s">
        <v>464</v>
      </c>
      <c r="D141" s="122" t="s">
        <v>56</v>
      </c>
      <c r="E141" s="121" t="s">
        <v>133</v>
      </c>
      <c r="F141" s="123">
        <v>80000</v>
      </c>
      <c r="G141" s="123">
        <f t="shared" si="35"/>
        <v>2296</v>
      </c>
      <c r="H141" s="90">
        <f t="shared" si="36"/>
        <v>2432</v>
      </c>
      <c r="I141" s="90">
        <v>7400.9372916666662</v>
      </c>
      <c r="J141" s="92">
        <v>25</v>
      </c>
      <c r="K141" s="85">
        <f>SUM(G141:J141)</f>
        <v>12153.937291666665</v>
      </c>
      <c r="L141" s="86">
        <f>+F141-K141</f>
        <v>67846.062708333338</v>
      </c>
    </row>
    <row r="142" spans="1:14" s="42" customFormat="1" ht="30" customHeight="1" x14ac:dyDescent="0.25">
      <c r="A142" s="88">
        <f>+A141+1</f>
        <v>76</v>
      </c>
      <c r="B142" s="121" t="s">
        <v>293</v>
      </c>
      <c r="C142" s="39" t="s">
        <v>465</v>
      </c>
      <c r="D142" s="122" t="s">
        <v>56</v>
      </c>
      <c r="E142" s="121" t="s">
        <v>134</v>
      </c>
      <c r="F142" s="123">
        <v>80000</v>
      </c>
      <c r="G142" s="123">
        <f t="shared" si="35"/>
        <v>2296</v>
      </c>
      <c r="H142" s="90">
        <f t="shared" si="36"/>
        <v>2432</v>
      </c>
      <c r="I142" s="123">
        <v>7400.9372916666662</v>
      </c>
      <c r="J142" s="92">
        <v>25</v>
      </c>
      <c r="K142" s="85">
        <f>SUM(G142:J142)</f>
        <v>12153.937291666665</v>
      </c>
      <c r="L142" s="86">
        <f>+F142-K142</f>
        <v>67846.062708333338</v>
      </c>
      <c r="M142" s="56"/>
      <c r="N142" s="56"/>
    </row>
    <row r="143" spans="1:14" s="56" customFormat="1" ht="30" customHeight="1" x14ac:dyDescent="0.25">
      <c r="A143" s="238" t="s">
        <v>137</v>
      </c>
      <c r="B143" s="239"/>
      <c r="C143" s="239"/>
      <c r="D143" s="239"/>
      <c r="E143" s="240"/>
      <c r="F143" s="40">
        <f t="shared" ref="F143:L143" si="39">SUM(F137:F142)</f>
        <v>510000</v>
      </c>
      <c r="G143" s="40">
        <f t="shared" si="39"/>
        <v>14637</v>
      </c>
      <c r="H143" s="40">
        <f t="shared" si="39"/>
        <v>15504</v>
      </c>
      <c r="I143" s="40">
        <f t="shared" si="39"/>
        <v>50706.148750000008</v>
      </c>
      <c r="J143" s="40">
        <f t="shared" si="39"/>
        <v>15141.75</v>
      </c>
      <c r="K143" s="40">
        <f t="shared" si="39"/>
        <v>95988.898749999993</v>
      </c>
      <c r="L143" s="40">
        <f t="shared" si="39"/>
        <v>414011.10125000007</v>
      </c>
    </row>
    <row r="144" spans="1:14" s="95" customFormat="1" ht="30" customHeight="1" thickBot="1" x14ac:dyDescent="0.3">
      <c r="A144" s="4"/>
      <c r="B144" s="25"/>
      <c r="C144" s="4"/>
      <c r="D144" s="25"/>
      <c r="E144" s="25"/>
      <c r="F144" s="2"/>
      <c r="G144" s="1"/>
      <c r="H144" s="1"/>
      <c r="I144" s="1"/>
      <c r="J144" s="1"/>
      <c r="K144" s="1"/>
      <c r="L144" s="1"/>
    </row>
    <row r="145" spans="1:14" s="50" customFormat="1" ht="30" customHeight="1" thickBot="1" x14ac:dyDescent="0.3">
      <c r="A145" s="247" t="s">
        <v>187</v>
      </c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  <c r="L145" s="249"/>
      <c r="M145" s="95"/>
      <c r="N145" s="95"/>
    </row>
    <row r="146" spans="1:14" ht="30" customHeight="1" x14ac:dyDescent="0.25">
      <c r="A146" s="88">
        <f>+A142+1</f>
        <v>77</v>
      </c>
      <c r="B146" s="89" t="s">
        <v>294</v>
      </c>
      <c r="C146" s="88" t="s">
        <v>465</v>
      </c>
      <c r="D146" s="93" t="s">
        <v>56</v>
      </c>
      <c r="E146" s="89" t="s">
        <v>134</v>
      </c>
      <c r="F146" s="90">
        <v>90000</v>
      </c>
      <c r="G146" s="90">
        <f>F146*2.87%</f>
        <v>2583</v>
      </c>
      <c r="H146" s="90">
        <f>+F146*3.04%</f>
        <v>2736</v>
      </c>
      <c r="I146" s="90">
        <v>9375.0747916666678</v>
      </c>
      <c r="J146" s="92">
        <v>1537.45</v>
      </c>
      <c r="K146" s="85">
        <f>SUM(G146:J146)</f>
        <v>16231.524791666669</v>
      </c>
      <c r="L146" s="86">
        <f>+F146-K146</f>
        <v>73768.47520833333</v>
      </c>
    </row>
    <row r="147" spans="1:14" s="42" customFormat="1" ht="30" customHeight="1" x14ac:dyDescent="0.25">
      <c r="A147" s="88">
        <f>+A146+1</f>
        <v>78</v>
      </c>
      <c r="B147" s="121" t="s">
        <v>206</v>
      </c>
      <c r="C147" s="39" t="s">
        <v>464</v>
      </c>
      <c r="D147" s="121" t="s">
        <v>56</v>
      </c>
      <c r="E147" s="121" t="s">
        <v>133</v>
      </c>
      <c r="F147" s="123">
        <v>90000</v>
      </c>
      <c r="G147" s="90">
        <f>F147*2.87%</f>
        <v>2583</v>
      </c>
      <c r="H147" s="90">
        <f>+F147*3.04%</f>
        <v>2736</v>
      </c>
      <c r="I147" s="123">
        <v>9753.1872916666671</v>
      </c>
      <c r="J147" s="92">
        <v>25</v>
      </c>
      <c r="K147" s="85">
        <f>SUM(G147:J147)</f>
        <v>15097.187291666667</v>
      </c>
      <c r="L147" s="86">
        <f>+F147-K147</f>
        <v>74902.812708333338</v>
      </c>
      <c r="M147" s="56"/>
      <c r="N147" s="56"/>
    </row>
    <row r="148" spans="1:14" s="56" customFormat="1" ht="30" customHeight="1" x14ac:dyDescent="0.25">
      <c r="A148" s="238" t="s">
        <v>137</v>
      </c>
      <c r="B148" s="239"/>
      <c r="C148" s="239"/>
      <c r="D148" s="239"/>
      <c r="E148" s="240"/>
      <c r="F148" s="40">
        <f t="shared" ref="F148:L148" si="40">SUM(F146:F147)</f>
        <v>180000</v>
      </c>
      <c r="G148" s="40">
        <f t="shared" si="40"/>
        <v>5166</v>
      </c>
      <c r="H148" s="40">
        <f t="shared" si="40"/>
        <v>5472</v>
      </c>
      <c r="I148" s="40">
        <f t="shared" si="40"/>
        <v>19128.262083333335</v>
      </c>
      <c r="J148" s="40">
        <f t="shared" si="40"/>
        <v>1562.45</v>
      </c>
      <c r="K148" s="40">
        <f t="shared" si="40"/>
        <v>31328.712083333336</v>
      </c>
      <c r="L148" s="40">
        <f t="shared" si="40"/>
        <v>148671.28791666665</v>
      </c>
    </row>
    <row r="149" spans="1:14" s="56" customFormat="1" ht="30" customHeight="1" thickBot="1" x14ac:dyDescent="0.3">
      <c r="A149" s="4"/>
      <c r="B149" s="25"/>
      <c r="C149" s="4"/>
      <c r="D149" s="25"/>
      <c r="E149" s="25"/>
      <c r="F149" s="2"/>
      <c r="G149" s="1"/>
      <c r="H149" s="1"/>
      <c r="I149" s="1"/>
      <c r="J149" s="1"/>
      <c r="K149" s="1"/>
      <c r="L149" s="1"/>
    </row>
    <row r="150" spans="1:14" s="56" customFormat="1" ht="30" customHeight="1" thickBot="1" x14ac:dyDescent="0.3">
      <c r="A150" s="247" t="s">
        <v>188</v>
      </c>
      <c r="B150" s="248"/>
      <c r="C150" s="248"/>
      <c r="D150" s="248"/>
      <c r="E150" s="248"/>
      <c r="F150" s="248"/>
      <c r="G150" s="248"/>
      <c r="H150" s="248"/>
      <c r="I150" s="248"/>
      <c r="J150" s="248"/>
      <c r="K150" s="248"/>
      <c r="L150" s="249"/>
    </row>
    <row r="151" spans="1:14" s="56" customFormat="1" ht="30" customHeight="1" x14ac:dyDescent="0.25">
      <c r="A151" s="83">
        <f>+A147+1</f>
        <v>79</v>
      </c>
      <c r="B151" s="126" t="s">
        <v>296</v>
      </c>
      <c r="C151" s="136" t="s">
        <v>464</v>
      </c>
      <c r="D151" s="137" t="s">
        <v>297</v>
      </c>
      <c r="E151" s="121" t="s">
        <v>134</v>
      </c>
      <c r="F151" s="120">
        <v>126500</v>
      </c>
      <c r="G151" s="90">
        <v>3630.55</v>
      </c>
      <c r="H151" s="90">
        <v>3845.6</v>
      </c>
      <c r="I151" s="90">
        <v>17960.787291666664</v>
      </c>
      <c r="J151" s="92">
        <v>1637.45</v>
      </c>
      <c r="K151" s="85">
        <f>SUM(G151:J151)</f>
        <v>27074.387291666662</v>
      </c>
      <c r="L151" s="86">
        <f t="shared" ref="L151:L155" si="41">+F151-K151</f>
        <v>99425.612708333341</v>
      </c>
    </row>
    <row r="152" spans="1:14" s="56" customFormat="1" ht="30" customHeight="1" x14ac:dyDescent="0.25">
      <c r="A152" s="88">
        <f>A151+1</f>
        <v>80</v>
      </c>
      <c r="B152" s="121" t="s">
        <v>298</v>
      </c>
      <c r="C152" s="39" t="s">
        <v>465</v>
      </c>
      <c r="D152" s="122" t="s">
        <v>56</v>
      </c>
      <c r="E152" s="121" t="s">
        <v>134</v>
      </c>
      <c r="F152" s="123">
        <v>90000</v>
      </c>
      <c r="G152" s="123">
        <f>F152*2.87%</f>
        <v>2583</v>
      </c>
      <c r="H152" s="90">
        <f>+F152*3.04%</f>
        <v>2736</v>
      </c>
      <c r="I152" s="90">
        <v>9753.1200000000008</v>
      </c>
      <c r="J152" s="92">
        <v>25</v>
      </c>
      <c r="K152" s="85">
        <f t="shared" ref="K152:K155" si="42">SUM(G152:J152)</f>
        <v>15097.12</v>
      </c>
      <c r="L152" s="86">
        <f t="shared" si="41"/>
        <v>74902.880000000005</v>
      </c>
    </row>
    <row r="153" spans="1:14" s="50" customFormat="1" ht="30" customHeight="1" x14ac:dyDescent="0.25">
      <c r="A153" s="88">
        <f>+A152+1</f>
        <v>81</v>
      </c>
      <c r="B153" s="121" t="s">
        <v>299</v>
      </c>
      <c r="C153" s="39" t="s">
        <v>465</v>
      </c>
      <c r="D153" s="122" t="s">
        <v>56</v>
      </c>
      <c r="E153" s="121" t="s">
        <v>134</v>
      </c>
      <c r="F153" s="123">
        <v>90000</v>
      </c>
      <c r="G153" s="123">
        <f>F153*2.87%</f>
        <v>2583</v>
      </c>
      <c r="H153" s="90">
        <f>+F153*3.04%</f>
        <v>2736</v>
      </c>
      <c r="I153" s="90">
        <v>9753.1872916666671</v>
      </c>
      <c r="J153" s="92">
        <v>25</v>
      </c>
      <c r="K153" s="85">
        <f t="shared" si="42"/>
        <v>15097.187291666667</v>
      </c>
      <c r="L153" s="86">
        <f t="shared" si="41"/>
        <v>74902.812708333338</v>
      </c>
      <c r="M153" s="95"/>
      <c r="N153" s="95"/>
    </row>
    <row r="154" spans="1:14" ht="29.25" customHeight="1" x14ac:dyDescent="0.25">
      <c r="A154" s="83">
        <f>+A153+1</f>
        <v>82</v>
      </c>
      <c r="B154" s="121" t="s">
        <v>154</v>
      </c>
      <c r="C154" s="39" t="s">
        <v>465</v>
      </c>
      <c r="D154" s="122" t="s">
        <v>56</v>
      </c>
      <c r="E154" s="121" t="s">
        <v>134</v>
      </c>
      <c r="F154" s="123">
        <v>80000</v>
      </c>
      <c r="G154" s="123">
        <f>F154*2.87%</f>
        <v>2296</v>
      </c>
      <c r="H154" s="90">
        <f>+F154*3.04%</f>
        <v>2432</v>
      </c>
      <c r="I154" s="90">
        <v>7400.87</v>
      </c>
      <c r="J154" s="92">
        <v>1025</v>
      </c>
      <c r="K154" s="85">
        <f t="shared" si="42"/>
        <v>13153.869999999999</v>
      </c>
      <c r="L154" s="86">
        <f t="shared" si="41"/>
        <v>66846.13</v>
      </c>
    </row>
    <row r="155" spans="1:14" ht="29.25" customHeight="1" x14ac:dyDescent="0.25">
      <c r="A155" s="88">
        <f>+A154+1</f>
        <v>83</v>
      </c>
      <c r="B155" s="121" t="s">
        <v>77</v>
      </c>
      <c r="C155" s="39" t="s">
        <v>464</v>
      </c>
      <c r="D155" s="122" t="s">
        <v>56</v>
      </c>
      <c r="E155" s="121" t="s">
        <v>134</v>
      </c>
      <c r="F155" s="123">
        <v>80000</v>
      </c>
      <c r="G155" s="123">
        <f>F155*2.87%</f>
        <v>2296</v>
      </c>
      <c r="H155" s="90">
        <f>+F155*3.04%</f>
        <v>2432</v>
      </c>
      <c r="I155" s="123">
        <v>7022.8247916666687</v>
      </c>
      <c r="J155" s="92">
        <v>1537.45</v>
      </c>
      <c r="K155" s="85">
        <f t="shared" si="42"/>
        <v>13288.27479166667</v>
      </c>
      <c r="L155" s="86">
        <f t="shared" si="41"/>
        <v>66711.72520833333</v>
      </c>
    </row>
    <row r="156" spans="1:14" s="56" customFormat="1" ht="30" customHeight="1" x14ac:dyDescent="0.25">
      <c r="A156" s="238" t="s">
        <v>137</v>
      </c>
      <c r="B156" s="239"/>
      <c r="C156" s="239"/>
      <c r="D156" s="239"/>
      <c r="E156" s="240"/>
      <c r="F156" s="40">
        <f t="shared" ref="F156:J156" si="43">SUM(F151:F155)</f>
        <v>466500</v>
      </c>
      <c r="G156" s="40">
        <f t="shared" si="43"/>
        <v>13388.55</v>
      </c>
      <c r="H156" s="40">
        <f t="shared" si="43"/>
        <v>14181.6</v>
      </c>
      <c r="I156" s="40">
        <f>SUM(I151:I155)</f>
        <v>51890.789375</v>
      </c>
      <c r="J156" s="40">
        <f t="shared" si="43"/>
        <v>4249.8999999999996</v>
      </c>
      <c r="K156" s="40">
        <f>SUM(K151:K155)</f>
        <v>83710.839374999996</v>
      </c>
      <c r="L156" s="40">
        <f>SUM(L151:L155)</f>
        <v>382789.16062500002</v>
      </c>
    </row>
    <row r="157" spans="1:14" s="50" customFormat="1" ht="47.45" customHeight="1" thickBot="1" x14ac:dyDescent="0.3">
      <c r="A157" s="53"/>
      <c r="B157" s="53"/>
      <c r="C157" s="53"/>
      <c r="D157" s="53"/>
      <c r="E157" s="53"/>
      <c r="F157" s="43"/>
      <c r="G157" s="43"/>
      <c r="H157" s="43"/>
      <c r="I157" s="43"/>
      <c r="J157" s="43"/>
      <c r="K157" s="43"/>
      <c r="L157" s="43"/>
      <c r="M157" s="95"/>
      <c r="N157" s="95"/>
    </row>
    <row r="158" spans="1:14" s="50" customFormat="1" ht="37.5" customHeight="1" thickBot="1" x14ac:dyDescent="0.3">
      <c r="A158" s="235" t="s">
        <v>189</v>
      </c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7"/>
      <c r="M158" s="95"/>
      <c r="N158" s="95"/>
    </row>
    <row r="159" spans="1:14" customFormat="1" ht="27" customHeight="1" x14ac:dyDescent="0.25">
      <c r="A159" s="88">
        <f>+A155+1</f>
        <v>84</v>
      </c>
      <c r="B159" s="121" t="s">
        <v>78</v>
      </c>
      <c r="C159" s="39" t="s">
        <v>465</v>
      </c>
      <c r="D159" s="122" t="s">
        <v>219</v>
      </c>
      <c r="E159" s="121" t="s">
        <v>134</v>
      </c>
      <c r="F159" s="123">
        <v>148500</v>
      </c>
      <c r="G159" s="90">
        <v>4261.95</v>
      </c>
      <c r="H159" s="90">
        <v>4514.3999999999996</v>
      </c>
      <c r="I159" s="90">
        <v>23513.849791666664</v>
      </c>
      <c r="J159" s="92">
        <v>7527.87</v>
      </c>
      <c r="K159" s="85">
        <f>SUM(G159:J159)</f>
        <v>39818.069791666661</v>
      </c>
      <c r="L159" s="92">
        <f>+F159-K159</f>
        <v>108681.93020833333</v>
      </c>
    </row>
    <row r="160" spans="1:14" s="42" customFormat="1" ht="30" customHeight="1" x14ac:dyDescent="0.25">
      <c r="A160" s="39">
        <f>+A159+1</f>
        <v>85</v>
      </c>
      <c r="B160" s="121" t="s">
        <v>508</v>
      </c>
      <c r="C160" s="39" t="s">
        <v>465</v>
      </c>
      <c r="D160" s="122" t="s">
        <v>72</v>
      </c>
      <c r="E160" s="121" t="s">
        <v>251</v>
      </c>
      <c r="F160" s="123">
        <v>50000</v>
      </c>
      <c r="G160" s="90">
        <f>+F160*2.87%</f>
        <v>1435</v>
      </c>
      <c r="H160" s="90">
        <f>+F160*3.04%</f>
        <v>1520</v>
      </c>
      <c r="I160" s="90">
        <v>1854</v>
      </c>
      <c r="J160" s="92">
        <v>25</v>
      </c>
      <c r="K160" s="85">
        <f>SUM(G160:J160)</f>
        <v>4834</v>
      </c>
      <c r="L160" s="92">
        <f>+F160-K160</f>
        <v>45166</v>
      </c>
      <c r="M160" s="56"/>
      <c r="N160" s="56"/>
    </row>
    <row r="161" spans="1:14" s="56" customFormat="1" ht="30" customHeight="1" x14ac:dyDescent="0.25">
      <c r="A161" s="238" t="s">
        <v>137</v>
      </c>
      <c r="B161" s="239"/>
      <c r="C161" s="239"/>
      <c r="D161" s="239"/>
      <c r="E161" s="240"/>
      <c r="F161" s="40">
        <f>SUM(F159:F160)</f>
        <v>198500</v>
      </c>
      <c r="G161" s="40">
        <f t="shared" ref="G161:L161" si="44">SUM(G159:G160)</f>
        <v>5696.95</v>
      </c>
      <c r="H161" s="40">
        <f t="shared" si="44"/>
        <v>6034.4</v>
      </c>
      <c r="I161" s="40">
        <f t="shared" si="44"/>
        <v>25367.849791666664</v>
      </c>
      <c r="J161" s="40">
        <f t="shared" si="44"/>
        <v>7552.87</v>
      </c>
      <c r="K161" s="40">
        <f t="shared" si="44"/>
        <v>44652.069791666661</v>
      </c>
      <c r="L161" s="40">
        <f t="shared" si="44"/>
        <v>153847.93020833333</v>
      </c>
    </row>
    <row r="162" spans="1:14" s="56" customFormat="1" ht="30" customHeight="1" thickBot="1" x14ac:dyDescent="0.3">
      <c r="A162"/>
      <c r="B162"/>
      <c r="C162" s="152"/>
      <c r="D162"/>
      <c r="E162"/>
      <c r="F162"/>
      <c r="G162"/>
      <c r="H162"/>
      <c r="I162"/>
      <c r="J162"/>
      <c r="K162"/>
      <c r="L162"/>
    </row>
    <row r="163" spans="1:14" s="56" customFormat="1" ht="30" customHeight="1" thickBot="1" x14ac:dyDescent="0.3">
      <c r="A163" s="247" t="s">
        <v>190</v>
      </c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  <c r="L163" s="249"/>
    </row>
    <row r="164" spans="1:14" s="56" customFormat="1" ht="30" customHeight="1" x14ac:dyDescent="0.25">
      <c r="A164" s="88">
        <f>+A160+1</f>
        <v>86</v>
      </c>
      <c r="B164" s="89" t="s">
        <v>58</v>
      </c>
      <c r="C164" s="88" t="s">
        <v>465</v>
      </c>
      <c r="D164" s="89" t="s">
        <v>56</v>
      </c>
      <c r="E164" s="89" t="s">
        <v>134</v>
      </c>
      <c r="F164" s="90">
        <v>102000</v>
      </c>
      <c r="G164" s="90">
        <f>F164*2.87%</f>
        <v>2927.4</v>
      </c>
      <c r="H164" s="90">
        <f>+F164*3.04%</f>
        <v>3100.8</v>
      </c>
      <c r="I164" s="123">
        <v>12575.887291666668</v>
      </c>
      <c r="J164" s="92">
        <v>25</v>
      </c>
      <c r="K164" s="85">
        <f>SUM(G164:J164)</f>
        <v>18629.08729166667</v>
      </c>
      <c r="L164" s="86">
        <f>+F164-K164</f>
        <v>83370.91270833333</v>
      </c>
    </row>
    <row r="165" spans="1:14" s="34" customFormat="1" ht="30" customHeight="1" x14ac:dyDescent="0.25">
      <c r="A165" s="88">
        <f>+A164+1</f>
        <v>87</v>
      </c>
      <c r="B165" s="121" t="s">
        <v>207</v>
      </c>
      <c r="C165" s="39" t="s">
        <v>465</v>
      </c>
      <c r="D165" s="122" t="s">
        <v>56</v>
      </c>
      <c r="E165" s="121" t="s">
        <v>134</v>
      </c>
      <c r="F165" s="123">
        <v>100000</v>
      </c>
      <c r="G165" s="123">
        <f>F165*2.87%</f>
        <v>2870</v>
      </c>
      <c r="H165" s="90">
        <f>+F165*3.04%</f>
        <v>3040</v>
      </c>
      <c r="I165" s="90">
        <v>11349.21229166667</v>
      </c>
      <c r="J165" s="92">
        <v>3049.9</v>
      </c>
      <c r="K165" s="85">
        <f>SUM(G165:J165)</f>
        <v>20309.112291666672</v>
      </c>
      <c r="L165" s="86">
        <f>+F165-K165</f>
        <v>79690.887708333321</v>
      </c>
    </row>
    <row r="166" spans="1:14" s="42" customFormat="1" ht="30" customHeight="1" x14ac:dyDescent="0.25">
      <c r="A166" s="88">
        <f>+A165+1</f>
        <v>88</v>
      </c>
      <c r="B166" s="121" t="s">
        <v>301</v>
      </c>
      <c r="C166" s="39" t="s">
        <v>465</v>
      </c>
      <c r="D166" s="122" t="s">
        <v>56</v>
      </c>
      <c r="E166" s="121" t="s">
        <v>134</v>
      </c>
      <c r="F166" s="123">
        <v>95000</v>
      </c>
      <c r="G166" s="123">
        <f>F166*2.87%</f>
        <v>2726.5</v>
      </c>
      <c r="H166" s="90">
        <f>+F166*3.04%</f>
        <v>2888</v>
      </c>
      <c r="I166" s="90">
        <v>10929.312291666667</v>
      </c>
      <c r="J166" s="92">
        <v>25</v>
      </c>
      <c r="K166" s="85">
        <f>SUM(G166:J166)</f>
        <v>16568.812291666669</v>
      </c>
      <c r="L166" s="86">
        <f>+F166-K166</f>
        <v>78431.187708333338</v>
      </c>
      <c r="M166" s="56"/>
      <c r="N166" s="56"/>
    </row>
    <row r="167" spans="1:14" s="42" customFormat="1" ht="30" customHeight="1" x14ac:dyDescent="0.25">
      <c r="A167" s="88">
        <f>+A166+1</f>
        <v>89</v>
      </c>
      <c r="B167" s="121" t="s">
        <v>302</v>
      </c>
      <c r="C167" s="39" t="s">
        <v>464</v>
      </c>
      <c r="D167" s="122" t="s">
        <v>56</v>
      </c>
      <c r="E167" s="121" t="s">
        <v>134</v>
      </c>
      <c r="F167" s="123">
        <v>90000</v>
      </c>
      <c r="G167" s="123">
        <f>F167*2.87%</f>
        <v>2583</v>
      </c>
      <c r="H167" s="90">
        <f>F167*3.04%</f>
        <v>2736</v>
      </c>
      <c r="I167" s="123">
        <v>9753.1872916666671</v>
      </c>
      <c r="J167" s="92">
        <v>25</v>
      </c>
      <c r="K167" s="85">
        <f>SUM(G167:J167)</f>
        <v>15097.187291666667</v>
      </c>
      <c r="L167" s="86">
        <f>+F167-K167</f>
        <v>74902.812708333338</v>
      </c>
      <c r="M167" s="56"/>
      <c r="N167" s="56"/>
    </row>
    <row r="168" spans="1:14" s="42" customFormat="1" ht="30" customHeight="1" x14ac:dyDescent="0.25">
      <c r="A168" s="83">
        <f>+A167+1</f>
        <v>90</v>
      </c>
      <c r="B168" s="121" t="s">
        <v>52</v>
      </c>
      <c r="C168" s="39" t="s">
        <v>464</v>
      </c>
      <c r="D168" s="121" t="s">
        <v>56</v>
      </c>
      <c r="E168" s="121" t="s">
        <v>133</v>
      </c>
      <c r="F168" s="123">
        <v>80000</v>
      </c>
      <c r="G168" s="123">
        <f>F168*2.87%</f>
        <v>2296</v>
      </c>
      <c r="H168" s="90">
        <f>+F168*3.04%</f>
        <v>2432</v>
      </c>
      <c r="I168" s="123">
        <v>7022.8247916666687</v>
      </c>
      <c r="J168" s="92">
        <v>1637.45</v>
      </c>
      <c r="K168" s="85">
        <f>SUM(G168:J168)</f>
        <v>13388.27479166667</v>
      </c>
      <c r="L168" s="86">
        <f>+F168-K168</f>
        <v>66611.72520833333</v>
      </c>
      <c r="M168" s="56"/>
      <c r="N168" s="56"/>
    </row>
    <row r="169" spans="1:14" s="42" customFormat="1" ht="30" customHeight="1" x14ac:dyDescent="0.25">
      <c r="A169" s="238" t="s">
        <v>137</v>
      </c>
      <c r="B169" s="239"/>
      <c r="C169" s="239"/>
      <c r="D169" s="239"/>
      <c r="E169" s="240"/>
      <c r="F169" s="40">
        <f>SUM(F164:F168)</f>
        <v>467000</v>
      </c>
      <c r="G169" s="40">
        <f t="shared" ref="G169:L169" si="45">SUM(G164:G168)</f>
        <v>13402.9</v>
      </c>
      <c r="H169" s="40">
        <f t="shared" si="45"/>
        <v>14196.8</v>
      </c>
      <c r="I169" s="40">
        <f t="shared" si="45"/>
        <v>51630.42395833334</v>
      </c>
      <c r="J169" s="40">
        <f t="shared" si="45"/>
        <v>4762.3500000000004</v>
      </c>
      <c r="K169" s="40">
        <f t="shared" si="45"/>
        <v>83992.473958333343</v>
      </c>
      <c r="L169" s="40">
        <f t="shared" si="45"/>
        <v>383007.52604166669</v>
      </c>
      <c r="M169" s="56"/>
      <c r="N169" s="56"/>
    </row>
    <row r="170" spans="1:14" s="56" customFormat="1" ht="30" customHeight="1" thickBot="1" x14ac:dyDescent="0.3">
      <c r="A170" s="42"/>
      <c r="B170" s="42"/>
      <c r="C170" s="44"/>
      <c r="D170" s="42"/>
      <c r="E170" s="42"/>
      <c r="F170" s="42"/>
      <c r="G170" s="42"/>
      <c r="H170" s="42"/>
      <c r="I170" s="42"/>
      <c r="J170" s="42"/>
      <c r="K170" s="42"/>
      <c r="L170" s="42"/>
    </row>
    <row r="171" spans="1:14" s="42" customFormat="1" ht="30" customHeight="1" thickBot="1" x14ac:dyDescent="0.3">
      <c r="A171" s="235" t="s">
        <v>315</v>
      </c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7"/>
      <c r="M171" s="56"/>
      <c r="N171" s="56"/>
    </row>
    <row r="172" spans="1:14" s="42" customFormat="1" ht="30" customHeight="1" thickBot="1" x14ac:dyDescent="0.3">
      <c r="A172" s="235" t="s">
        <v>316</v>
      </c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7"/>
      <c r="M172" s="56"/>
      <c r="N172" s="56"/>
    </row>
    <row r="173" spans="1:14" s="50" customFormat="1" ht="30.75" customHeight="1" x14ac:dyDescent="0.25">
      <c r="A173" s="88">
        <f>A168+1</f>
        <v>91</v>
      </c>
      <c r="B173" s="121" t="s">
        <v>304</v>
      </c>
      <c r="C173" s="39" t="s">
        <v>465</v>
      </c>
      <c r="D173" s="140" t="s">
        <v>677</v>
      </c>
      <c r="E173" s="121" t="s">
        <v>133</v>
      </c>
      <c r="F173" s="123">
        <v>120000</v>
      </c>
      <c r="G173" s="123">
        <f>F173*2.87%</f>
        <v>3444</v>
      </c>
      <c r="H173" s="90">
        <f>+F173*3.04%</f>
        <v>3648</v>
      </c>
      <c r="I173" s="123">
        <v>16809.939999999999</v>
      </c>
      <c r="J173" s="92">
        <v>25</v>
      </c>
      <c r="K173" s="85">
        <f>SUM(G173:J173)</f>
        <v>23926.94</v>
      </c>
      <c r="L173" s="92">
        <f>+F173-K173</f>
        <v>96073.06</v>
      </c>
      <c r="M173" s="95"/>
      <c r="N173" s="95"/>
    </row>
    <row r="174" spans="1:14" s="50" customFormat="1" ht="30.75" customHeight="1" x14ac:dyDescent="0.25">
      <c r="A174" s="175">
        <f>+A173+1</f>
        <v>92</v>
      </c>
      <c r="B174" s="127" t="s">
        <v>676</v>
      </c>
      <c r="C174" s="195" t="s">
        <v>465</v>
      </c>
      <c r="D174" s="140" t="s">
        <v>303</v>
      </c>
      <c r="E174" s="121" t="s">
        <v>133</v>
      </c>
      <c r="F174" s="123">
        <v>90000</v>
      </c>
      <c r="G174" s="123">
        <f>F174*2.87%</f>
        <v>2583</v>
      </c>
      <c r="H174" s="90">
        <f>+F174*3.04%</f>
        <v>2736</v>
      </c>
      <c r="I174" s="123">
        <v>9753.19</v>
      </c>
      <c r="J174" s="92">
        <v>25</v>
      </c>
      <c r="K174" s="85">
        <f>SUM(G174:J174)</f>
        <v>15097.19</v>
      </c>
      <c r="L174" s="92">
        <f>+F174-K174</f>
        <v>74902.81</v>
      </c>
      <c r="M174" s="95"/>
      <c r="N174" s="95"/>
    </row>
    <row r="175" spans="1:14" s="56" customFormat="1" ht="30" customHeight="1" x14ac:dyDescent="0.25">
      <c r="A175" s="238" t="s">
        <v>137</v>
      </c>
      <c r="B175" s="239"/>
      <c r="C175" s="239"/>
      <c r="D175" s="239"/>
      <c r="E175" s="240"/>
      <c r="F175" s="40">
        <f>SUM(F173:F174)</f>
        <v>210000</v>
      </c>
      <c r="G175" s="40">
        <f t="shared" ref="G175:L175" si="46">SUM(G173:G174)</f>
        <v>6027</v>
      </c>
      <c r="H175" s="40">
        <f t="shared" si="46"/>
        <v>6384</v>
      </c>
      <c r="I175" s="40">
        <f t="shared" si="46"/>
        <v>26563.129999999997</v>
      </c>
      <c r="J175" s="40">
        <f t="shared" si="46"/>
        <v>50</v>
      </c>
      <c r="K175" s="40">
        <f t="shared" si="46"/>
        <v>39024.129999999997</v>
      </c>
      <c r="L175" s="40">
        <f t="shared" si="46"/>
        <v>170975.87</v>
      </c>
    </row>
    <row r="176" spans="1:14" s="42" customFormat="1" ht="30" customHeight="1" thickBot="1" x14ac:dyDescent="0.3">
      <c r="C176" s="44"/>
      <c r="M176" s="56"/>
      <c r="N176" s="56"/>
    </row>
    <row r="177" spans="1:14" s="42" customFormat="1" ht="24" customHeight="1" thickBot="1" x14ac:dyDescent="0.3">
      <c r="A177" s="235" t="s">
        <v>101</v>
      </c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7"/>
      <c r="M177" s="56"/>
      <c r="N177" s="56"/>
    </row>
    <row r="178" spans="1:14" s="56" customFormat="1" ht="51" customHeight="1" x14ac:dyDescent="0.25">
      <c r="A178" s="88">
        <f>+A174+1</f>
        <v>93</v>
      </c>
      <c r="B178" s="121" t="s">
        <v>83</v>
      </c>
      <c r="C178" s="39" t="s">
        <v>464</v>
      </c>
      <c r="D178" s="140" t="s">
        <v>678</v>
      </c>
      <c r="E178" s="121" t="s">
        <v>133</v>
      </c>
      <c r="F178" s="120">
        <v>120000</v>
      </c>
      <c r="G178" s="85">
        <f>F178*2.87%</f>
        <v>3444</v>
      </c>
      <c r="H178" s="85">
        <f>+F178*3.04%</f>
        <v>3648</v>
      </c>
      <c r="I178" s="123">
        <v>16809.939999999999</v>
      </c>
      <c r="J178" s="92">
        <v>125</v>
      </c>
      <c r="K178" s="85">
        <f>SUM(G178:J178)</f>
        <v>24026.94</v>
      </c>
      <c r="L178" s="92">
        <f>+F178-K178</f>
        <v>95973.06</v>
      </c>
    </row>
    <row r="179" spans="1:14" s="56" customFormat="1" ht="30" customHeight="1" thickBot="1" x14ac:dyDescent="0.3">
      <c r="A179" s="238" t="s">
        <v>137</v>
      </c>
      <c r="B179" s="239"/>
      <c r="C179" s="239"/>
      <c r="D179" s="239"/>
      <c r="E179" s="240"/>
      <c r="F179" s="40">
        <f t="shared" ref="F179:L179" si="47">SUM(F178:F178)</f>
        <v>120000</v>
      </c>
      <c r="G179" s="40">
        <f t="shared" si="47"/>
        <v>3444</v>
      </c>
      <c r="H179" s="40">
        <f t="shared" si="47"/>
        <v>3648</v>
      </c>
      <c r="I179" s="40">
        <f t="shared" si="47"/>
        <v>16809.939999999999</v>
      </c>
      <c r="J179" s="40">
        <f t="shared" si="47"/>
        <v>125</v>
      </c>
      <c r="K179" s="40">
        <f t="shared" si="47"/>
        <v>24026.94</v>
      </c>
      <c r="L179" s="40">
        <f t="shared" si="47"/>
        <v>95973.06</v>
      </c>
    </row>
    <row r="180" spans="1:14" s="56" customFormat="1" ht="30" customHeight="1" thickBot="1" x14ac:dyDescent="0.3">
      <c r="A180" s="235" t="s">
        <v>102</v>
      </c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7"/>
    </row>
    <row r="181" spans="1:14" s="42" customFormat="1" ht="30" customHeight="1" x14ac:dyDescent="0.25">
      <c r="A181" s="83">
        <f>+A178+1</f>
        <v>94</v>
      </c>
      <c r="B181" s="126" t="s">
        <v>305</v>
      </c>
      <c r="C181" s="136" t="s">
        <v>465</v>
      </c>
      <c r="D181" s="137" t="s">
        <v>513</v>
      </c>
      <c r="E181" s="121" t="s">
        <v>134</v>
      </c>
      <c r="F181" s="120">
        <v>170500</v>
      </c>
      <c r="G181" s="90">
        <v>4893.3500000000004</v>
      </c>
      <c r="H181" s="90">
        <v>4943.8</v>
      </c>
      <c r="I181" s="123">
        <v>28370.537291666664</v>
      </c>
      <c r="J181" s="92">
        <v>1537.45</v>
      </c>
      <c r="K181" s="85">
        <f>SUM(G181:J181)</f>
        <v>39745.137291666659</v>
      </c>
      <c r="L181" s="92">
        <f>+F181-K181</f>
        <v>130754.86270833334</v>
      </c>
      <c r="M181" s="56"/>
      <c r="N181" s="56"/>
    </row>
    <row r="182" spans="1:14" s="42" customFormat="1" ht="25.5" customHeight="1" x14ac:dyDescent="0.25">
      <c r="A182" s="83">
        <f>+A181+1</f>
        <v>95</v>
      </c>
      <c r="B182" s="126" t="s">
        <v>14</v>
      </c>
      <c r="C182" s="136" t="s">
        <v>465</v>
      </c>
      <c r="D182" s="164" t="s">
        <v>118</v>
      </c>
      <c r="E182" s="126" t="s">
        <v>215</v>
      </c>
      <c r="F182" s="120">
        <v>135000</v>
      </c>
      <c r="G182" s="120">
        <f>F182*2.87%</f>
        <v>3874.5</v>
      </c>
      <c r="H182" s="120">
        <f>+F182*3.04%</f>
        <v>4104</v>
      </c>
      <c r="I182" s="120">
        <v>20338.312291666665</v>
      </c>
      <c r="J182" s="124">
        <v>25</v>
      </c>
      <c r="K182" s="120">
        <f>SUM(G182:J182)</f>
        <v>28341.812291666665</v>
      </c>
      <c r="L182" s="124">
        <f>+F182-K182</f>
        <v>106658.18770833334</v>
      </c>
      <c r="M182" s="56"/>
      <c r="N182" s="56"/>
    </row>
    <row r="183" spans="1:14" s="56" customFormat="1" ht="30" customHeight="1" x14ac:dyDescent="0.25">
      <c r="A183" s="238" t="s">
        <v>137</v>
      </c>
      <c r="B183" s="239"/>
      <c r="C183" s="239"/>
      <c r="D183" s="239"/>
      <c r="E183" s="240"/>
      <c r="F183" s="40">
        <f>SUM(F181:F182)</f>
        <v>305500</v>
      </c>
      <c r="G183" s="40">
        <f t="shared" ref="G183:L183" si="48">SUM(G181:G182)</f>
        <v>8767.85</v>
      </c>
      <c r="H183" s="40">
        <f t="shared" si="48"/>
        <v>9047.7999999999993</v>
      </c>
      <c r="I183" s="40">
        <f t="shared" si="48"/>
        <v>48708.849583333329</v>
      </c>
      <c r="J183" s="40">
        <f t="shared" si="48"/>
        <v>1562.45</v>
      </c>
      <c r="K183" s="40">
        <f t="shared" si="48"/>
        <v>68086.94958333332</v>
      </c>
      <c r="L183" s="40">
        <f t="shared" si="48"/>
        <v>237413.05041666667</v>
      </c>
    </row>
    <row r="184" spans="1:14" s="56" customFormat="1" ht="30" customHeight="1" thickBot="1" x14ac:dyDescent="0.3">
      <c r="A184" s="53"/>
      <c r="B184" s="53"/>
      <c r="C184" s="53"/>
      <c r="D184" s="53"/>
      <c r="E184" s="53"/>
      <c r="F184"/>
      <c r="G184"/>
      <c r="H184"/>
      <c r="I184"/>
      <c r="J184"/>
      <c r="K184"/>
      <c r="L184"/>
    </row>
    <row r="185" spans="1:14" s="56" customFormat="1" ht="30" customHeight="1" thickBot="1" x14ac:dyDescent="0.3">
      <c r="A185" s="235" t="s">
        <v>314</v>
      </c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7"/>
    </row>
    <row r="186" spans="1:14" s="56" customFormat="1" ht="30" customHeight="1" x14ac:dyDescent="0.25">
      <c r="A186" s="83">
        <f>+A182+1</f>
        <v>96</v>
      </c>
      <c r="B186" s="121" t="s">
        <v>15</v>
      </c>
      <c r="C186" s="136" t="s">
        <v>465</v>
      </c>
      <c r="D186" s="137" t="s">
        <v>635</v>
      </c>
      <c r="E186" s="121" t="s">
        <v>133</v>
      </c>
      <c r="F186" s="123">
        <v>110000</v>
      </c>
      <c r="G186" s="123">
        <f>F186*2.87%</f>
        <v>3157</v>
      </c>
      <c r="H186" s="90">
        <f>+F186*3.04%</f>
        <v>3344</v>
      </c>
      <c r="I186" s="123">
        <v>14457.687291666667</v>
      </c>
      <c r="J186" s="86">
        <v>25</v>
      </c>
      <c r="K186" s="85">
        <f>SUM(G186:J186)</f>
        <v>20983.687291666669</v>
      </c>
      <c r="L186" s="86">
        <f>+F186-K186</f>
        <v>89016.312708333338</v>
      </c>
    </row>
    <row r="187" spans="1:14" s="42" customFormat="1" ht="30" customHeight="1" x14ac:dyDescent="0.25">
      <c r="A187" s="83">
        <f>+A186+1</f>
        <v>97</v>
      </c>
      <c r="B187" s="89" t="s">
        <v>64</v>
      </c>
      <c r="C187" s="88" t="s">
        <v>465</v>
      </c>
      <c r="D187" s="93" t="s">
        <v>633</v>
      </c>
      <c r="E187" s="89" t="s">
        <v>133</v>
      </c>
      <c r="F187" s="90">
        <v>115000</v>
      </c>
      <c r="G187" s="90">
        <f>F187*2.87%</f>
        <v>3300.5</v>
      </c>
      <c r="H187" s="90">
        <f>+F187*3.04%</f>
        <v>3496</v>
      </c>
      <c r="I187" s="90">
        <v>15255.7</v>
      </c>
      <c r="J187" s="92">
        <v>1537.45</v>
      </c>
      <c r="K187" s="85">
        <f>SUM(G187:J187)</f>
        <v>23589.65</v>
      </c>
      <c r="L187" s="86">
        <f>+F187-K187</f>
        <v>91410.35</v>
      </c>
      <c r="M187" s="56"/>
      <c r="N187" s="56"/>
    </row>
    <row r="188" spans="1:14" s="42" customFormat="1" ht="33" customHeight="1" x14ac:dyDescent="0.25">
      <c r="A188" s="83">
        <f t="shared" ref="A188:A190" si="49">+A187+1</f>
        <v>98</v>
      </c>
      <c r="B188" s="89" t="s">
        <v>274</v>
      </c>
      <c r="C188" s="88" t="s">
        <v>465</v>
      </c>
      <c r="D188" s="93" t="s">
        <v>56</v>
      </c>
      <c r="E188" s="89" t="s">
        <v>133</v>
      </c>
      <c r="F188" s="90">
        <v>85000</v>
      </c>
      <c r="G188" s="90">
        <f>F188*2.87%</f>
        <v>2439.5</v>
      </c>
      <c r="H188" s="90">
        <f>+F188*3.04%</f>
        <v>2584</v>
      </c>
      <c r="I188" s="90">
        <v>8577.0622916666671</v>
      </c>
      <c r="J188" s="92">
        <f>100+25+9237</f>
        <v>9362</v>
      </c>
      <c r="K188" s="85">
        <f>SUM(G188:J188)</f>
        <v>22962.562291666669</v>
      </c>
      <c r="L188" s="86">
        <f>+F188-K188</f>
        <v>62037.437708333331</v>
      </c>
      <c r="M188" s="56"/>
      <c r="N188" s="56"/>
    </row>
    <row r="189" spans="1:14" s="56" customFormat="1" ht="30" customHeight="1" x14ac:dyDescent="0.25">
      <c r="A189" s="83">
        <f t="shared" si="49"/>
        <v>99</v>
      </c>
      <c r="B189" s="190" t="s">
        <v>310</v>
      </c>
      <c r="C189" s="191" t="s">
        <v>465</v>
      </c>
      <c r="D189" s="122" t="s">
        <v>309</v>
      </c>
      <c r="E189" s="192" t="s">
        <v>134</v>
      </c>
      <c r="F189" s="123">
        <v>80000</v>
      </c>
      <c r="G189" s="123">
        <f>F189*2.87%</f>
        <v>2296</v>
      </c>
      <c r="H189" s="90">
        <f>+F189*3.04%</f>
        <v>2432</v>
      </c>
      <c r="I189" s="90">
        <v>7400.9372916666662</v>
      </c>
      <c r="J189" s="92">
        <v>25</v>
      </c>
      <c r="K189" s="85">
        <f>SUM(G189:J189)</f>
        <v>12153.937291666665</v>
      </c>
      <c r="L189" s="86">
        <f>+F189-K189</f>
        <v>67846.062708333338</v>
      </c>
    </row>
    <row r="190" spans="1:14" s="42" customFormat="1" ht="27" customHeight="1" x14ac:dyDescent="0.25">
      <c r="A190" s="83">
        <f t="shared" si="49"/>
        <v>100</v>
      </c>
      <c r="B190" s="121" t="s">
        <v>307</v>
      </c>
      <c r="C190" s="39" t="s">
        <v>465</v>
      </c>
      <c r="D190" s="121" t="s">
        <v>72</v>
      </c>
      <c r="E190" s="121" t="s">
        <v>134</v>
      </c>
      <c r="F190" s="123">
        <v>50000</v>
      </c>
      <c r="G190" s="90">
        <f>F190*2.87%</f>
        <v>1435</v>
      </c>
      <c r="H190" s="90">
        <f>+F190*3.04%</f>
        <v>1520</v>
      </c>
      <c r="I190" s="90">
        <v>1627.132375000001</v>
      </c>
      <c r="J190" s="86">
        <f>11430.76+100+25+1512.45</f>
        <v>13068.210000000001</v>
      </c>
      <c r="K190" s="85">
        <f>SUM(G190:J190)</f>
        <v>17650.342375</v>
      </c>
      <c r="L190" s="92">
        <f>+F190-K190</f>
        <v>32349.657625</v>
      </c>
      <c r="M190" s="56"/>
      <c r="N190" s="56"/>
    </row>
    <row r="191" spans="1:14" s="56" customFormat="1" ht="30" customHeight="1" x14ac:dyDescent="0.25">
      <c r="A191" s="238" t="s">
        <v>137</v>
      </c>
      <c r="B191" s="239"/>
      <c r="C191" s="239"/>
      <c r="D191" s="239"/>
      <c r="E191" s="240"/>
      <c r="F191" s="40">
        <f>SUM(F186:F190)</f>
        <v>440000</v>
      </c>
      <c r="G191" s="40">
        <f t="shared" ref="G191:K191" si="50">SUM(G186:G190)</f>
        <v>12628</v>
      </c>
      <c r="H191" s="40">
        <f t="shared" si="50"/>
        <v>13376</v>
      </c>
      <c r="I191" s="40">
        <f t="shared" si="50"/>
        <v>47318.519250000005</v>
      </c>
      <c r="J191" s="40">
        <f t="shared" si="50"/>
        <v>24017.660000000003</v>
      </c>
      <c r="K191" s="40">
        <f t="shared" si="50"/>
        <v>97340.179250000016</v>
      </c>
      <c r="L191" s="40">
        <f>SUM(L186:L190)</f>
        <v>342659.82075000001</v>
      </c>
    </row>
    <row r="192" spans="1:14" s="95" customFormat="1" ht="30" customHeight="1" thickBot="1" x14ac:dyDescent="0.3">
      <c r="A192" s="44"/>
      <c r="B192" s="51"/>
      <c r="C192" s="155"/>
      <c r="D192" s="51"/>
      <c r="E192" s="51"/>
      <c r="F192" s="52"/>
      <c r="G192" s="42"/>
      <c r="H192" s="42"/>
      <c r="I192" s="42"/>
      <c r="J192" s="42"/>
      <c r="K192" s="42"/>
      <c r="L192" s="42"/>
    </row>
    <row r="193" spans="1:14" s="56" customFormat="1" ht="30" customHeight="1" thickBot="1" x14ac:dyDescent="0.3">
      <c r="A193" s="235" t="s">
        <v>103</v>
      </c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7"/>
    </row>
    <row r="194" spans="1:14" s="42" customFormat="1" ht="30" customHeight="1" x14ac:dyDescent="0.25">
      <c r="A194" s="88">
        <f>+A190+1</f>
        <v>101</v>
      </c>
      <c r="B194" s="126" t="s">
        <v>80</v>
      </c>
      <c r="C194" s="136" t="s">
        <v>465</v>
      </c>
      <c r="D194" s="137" t="s">
        <v>679</v>
      </c>
      <c r="E194" s="126" t="s">
        <v>133</v>
      </c>
      <c r="F194" s="123">
        <v>110000</v>
      </c>
      <c r="G194" s="90">
        <f t="shared" ref="G194:G197" si="51">F194*2.87%</f>
        <v>3157</v>
      </c>
      <c r="H194" s="90">
        <f t="shared" ref="H194:H197" si="52">+F194*3.04%</f>
        <v>3344</v>
      </c>
      <c r="I194" s="123">
        <v>14457.69</v>
      </c>
      <c r="J194" s="86">
        <v>3025</v>
      </c>
      <c r="K194" s="85">
        <f t="shared" ref="K194:K197" si="53">SUM(G194:J194)</f>
        <v>23983.690000000002</v>
      </c>
      <c r="L194" s="86">
        <f t="shared" ref="L194:L197" si="54">+F194-K194</f>
        <v>86016.31</v>
      </c>
      <c r="M194" s="56"/>
      <c r="N194" s="56"/>
    </row>
    <row r="195" spans="1:14" s="56" customFormat="1" ht="30" customHeight="1" x14ac:dyDescent="0.25">
      <c r="A195" s="88">
        <f t="shared" ref="A195:A198" si="55">+A194+1</f>
        <v>102</v>
      </c>
      <c r="B195" s="121" t="s">
        <v>95</v>
      </c>
      <c r="C195" s="39" t="s">
        <v>465</v>
      </c>
      <c r="D195" s="122" t="s">
        <v>311</v>
      </c>
      <c r="E195" s="121" t="s">
        <v>133</v>
      </c>
      <c r="F195" s="123">
        <v>80000</v>
      </c>
      <c r="G195" s="90">
        <f t="shared" si="51"/>
        <v>2296</v>
      </c>
      <c r="H195" s="90">
        <f t="shared" si="52"/>
        <v>2432</v>
      </c>
      <c r="I195" s="123">
        <v>7400.9372916666662</v>
      </c>
      <c r="J195" s="92">
        <v>25</v>
      </c>
      <c r="K195" s="85">
        <f t="shared" si="53"/>
        <v>12153.937291666665</v>
      </c>
      <c r="L195" s="86">
        <f t="shared" si="54"/>
        <v>67846.062708333338</v>
      </c>
    </row>
    <row r="196" spans="1:14" s="42" customFormat="1" ht="31.5" customHeight="1" x14ac:dyDescent="0.25">
      <c r="A196" s="88">
        <f>+A195+1</f>
        <v>103</v>
      </c>
      <c r="B196" s="121" t="s">
        <v>79</v>
      </c>
      <c r="C196" s="39" t="s">
        <v>465</v>
      </c>
      <c r="D196" s="122" t="s">
        <v>679</v>
      </c>
      <c r="E196" s="121" t="s">
        <v>133</v>
      </c>
      <c r="F196" s="123">
        <v>110000</v>
      </c>
      <c r="G196" s="90">
        <f t="shared" si="51"/>
        <v>3157</v>
      </c>
      <c r="H196" s="90">
        <f t="shared" si="52"/>
        <v>3344</v>
      </c>
      <c r="I196" s="123">
        <v>14457.69</v>
      </c>
      <c r="J196" s="92">
        <v>2025</v>
      </c>
      <c r="K196" s="85">
        <f t="shared" si="53"/>
        <v>22983.690000000002</v>
      </c>
      <c r="L196" s="86">
        <f t="shared" si="54"/>
        <v>87016.31</v>
      </c>
      <c r="M196" s="56"/>
      <c r="N196" s="56"/>
    </row>
    <row r="197" spans="1:14" s="42" customFormat="1" ht="33" customHeight="1" x14ac:dyDescent="0.25">
      <c r="A197" s="88">
        <f t="shared" si="55"/>
        <v>104</v>
      </c>
      <c r="B197" s="121" t="s">
        <v>285</v>
      </c>
      <c r="C197" s="39" t="s">
        <v>465</v>
      </c>
      <c r="D197" s="122" t="s">
        <v>311</v>
      </c>
      <c r="E197" s="121" t="s">
        <v>133</v>
      </c>
      <c r="F197" s="123">
        <v>80000</v>
      </c>
      <c r="G197" s="90">
        <f t="shared" si="51"/>
        <v>2296</v>
      </c>
      <c r="H197" s="90">
        <f t="shared" si="52"/>
        <v>2432</v>
      </c>
      <c r="I197" s="123">
        <v>7400.9372916666662</v>
      </c>
      <c r="J197" s="92">
        <v>25</v>
      </c>
      <c r="K197" s="85">
        <f t="shared" si="53"/>
        <v>12153.937291666665</v>
      </c>
      <c r="L197" s="86">
        <f t="shared" si="54"/>
        <v>67846.062708333338</v>
      </c>
      <c r="M197" s="56"/>
      <c r="N197" s="56"/>
    </row>
    <row r="198" spans="1:14" s="56" customFormat="1" ht="30" customHeight="1" x14ac:dyDescent="0.25">
      <c r="A198" s="83">
        <f t="shared" si="55"/>
        <v>105</v>
      </c>
      <c r="B198" s="188" t="s">
        <v>308</v>
      </c>
      <c r="C198" s="189" t="s">
        <v>465</v>
      </c>
      <c r="D198" s="122" t="s">
        <v>311</v>
      </c>
      <c r="E198" s="121" t="s">
        <v>133</v>
      </c>
      <c r="F198" s="123">
        <v>80000</v>
      </c>
      <c r="G198" s="123">
        <f>F198*2.87%</f>
        <v>2296</v>
      </c>
      <c r="H198" s="90">
        <f>+F198*3.04%</f>
        <v>2432</v>
      </c>
      <c r="I198" s="125">
        <v>6645.2698333333346</v>
      </c>
      <c r="J198" s="92">
        <v>3049.9</v>
      </c>
      <c r="K198" s="85">
        <f>SUM(G198:J198)</f>
        <v>14423.169833333335</v>
      </c>
      <c r="L198" s="86">
        <f>+F198-K198</f>
        <v>65576.830166666667</v>
      </c>
    </row>
    <row r="199" spans="1:14" s="42" customFormat="1" ht="30" customHeight="1" x14ac:dyDescent="0.25">
      <c r="A199" s="136">
        <v>105</v>
      </c>
      <c r="B199" s="121" t="s">
        <v>150</v>
      </c>
      <c r="C199" s="39" t="s">
        <v>465</v>
      </c>
      <c r="D199" s="121" t="s">
        <v>72</v>
      </c>
      <c r="E199" s="121" t="s">
        <v>251</v>
      </c>
      <c r="F199" s="123">
        <v>45000</v>
      </c>
      <c r="G199" s="123">
        <f>F199*2.87%</f>
        <v>1291.5</v>
      </c>
      <c r="H199" s="123">
        <f>+F199*3.04%</f>
        <v>1368</v>
      </c>
      <c r="I199" s="123">
        <v>1148.33</v>
      </c>
      <c r="J199" s="124">
        <v>25</v>
      </c>
      <c r="K199" s="120">
        <f>SUM(G199:J199)</f>
        <v>3832.83</v>
      </c>
      <c r="L199" s="124">
        <f>+F199-K199</f>
        <v>41167.17</v>
      </c>
      <c r="M199" s="56"/>
      <c r="N199" s="56"/>
    </row>
    <row r="200" spans="1:14" s="42" customFormat="1" ht="37.5" customHeight="1" x14ac:dyDescent="0.25">
      <c r="A200" s="238" t="s">
        <v>137</v>
      </c>
      <c r="B200" s="239"/>
      <c r="C200" s="239"/>
      <c r="D200" s="239"/>
      <c r="E200" s="240"/>
      <c r="F200" s="40">
        <f t="shared" ref="F200:L200" si="56">SUM(F194:F199)</f>
        <v>505000</v>
      </c>
      <c r="G200" s="40">
        <f t="shared" si="56"/>
        <v>14493.5</v>
      </c>
      <c r="H200" s="40">
        <f t="shared" si="56"/>
        <v>15352</v>
      </c>
      <c r="I200" s="40">
        <f t="shared" si="56"/>
        <v>51510.854416666669</v>
      </c>
      <c r="J200" s="40">
        <f t="shared" si="56"/>
        <v>8174.9</v>
      </c>
      <c r="K200" s="40">
        <f t="shared" si="56"/>
        <v>89531.254416666663</v>
      </c>
      <c r="L200" s="40">
        <f t="shared" si="56"/>
        <v>415468.74558333331</v>
      </c>
      <c r="M200" s="56"/>
      <c r="N200" s="56"/>
    </row>
    <row r="201" spans="1:14" s="42" customFormat="1" ht="28.5" customHeight="1" thickBot="1" x14ac:dyDescent="0.3">
      <c r="A201" s="53"/>
      <c r="B201" s="53"/>
      <c r="C201" s="53"/>
      <c r="D201" s="53"/>
      <c r="E201" s="53"/>
      <c r="F201"/>
      <c r="G201"/>
      <c r="H201"/>
      <c r="I201"/>
      <c r="J201"/>
      <c r="K201"/>
      <c r="L201"/>
      <c r="M201" s="56"/>
      <c r="N201" s="56"/>
    </row>
    <row r="202" spans="1:14" s="42" customFormat="1" ht="30" customHeight="1" thickBot="1" x14ac:dyDescent="0.3">
      <c r="A202" s="235" t="s">
        <v>223</v>
      </c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7"/>
      <c r="M202" s="56"/>
      <c r="N202" s="56"/>
    </row>
    <row r="203" spans="1:14" s="56" customFormat="1" ht="30" customHeight="1" x14ac:dyDescent="0.25">
      <c r="A203" s="136">
        <f>+A198+1</f>
        <v>106</v>
      </c>
      <c r="B203" s="126" t="s">
        <v>199</v>
      </c>
      <c r="C203" s="136" t="s">
        <v>465</v>
      </c>
      <c r="D203" s="126" t="s">
        <v>313</v>
      </c>
      <c r="E203" s="126" t="s">
        <v>133</v>
      </c>
      <c r="F203" s="150">
        <v>55000</v>
      </c>
      <c r="G203" s="85">
        <f>F203*2.87%</f>
        <v>1578.5</v>
      </c>
      <c r="H203" s="85">
        <f>+F203*3.04%</f>
        <v>1672</v>
      </c>
      <c r="I203" s="151">
        <v>2559.67</v>
      </c>
      <c r="J203" s="86">
        <v>11290.95</v>
      </c>
      <c r="K203" s="85">
        <f>SUM(G203:J203)</f>
        <v>17101.120000000003</v>
      </c>
      <c r="L203" s="86">
        <f>+F203-K203</f>
        <v>37898.879999999997</v>
      </c>
    </row>
    <row r="204" spans="1:14" s="42" customFormat="1" ht="30" customHeight="1" x14ac:dyDescent="0.25">
      <c r="A204" s="238" t="s">
        <v>137</v>
      </c>
      <c r="B204" s="239"/>
      <c r="C204" s="239"/>
      <c r="D204" s="239"/>
      <c r="E204" s="240"/>
      <c r="F204" s="40">
        <f t="shared" ref="F204:L204" si="57">+F203</f>
        <v>55000</v>
      </c>
      <c r="G204" s="40">
        <f t="shared" si="57"/>
        <v>1578.5</v>
      </c>
      <c r="H204" s="40">
        <f t="shared" si="57"/>
        <v>1672</v>
      </c>
      <c r="I204" s="40">
        <f t="shared" si="57"/>
        <v>2559.67</v>
      </c>
      <c r="J204" s="40">
        <f t="shared" si="57"/>
        <v>11290.95</v>
      </c>
      <c r="K204" s="40">
        <f t="shared" si="57"/>
        <v>17101.120000000003</v>
      </c>
      <c r="L204" s="40">
        <f t="shared" si="57"/>
        <v>37898.879999999997</v>
      </c>
      <c r="M204" s="56"/>
      <c r="N204" s="56"/>
    </row>
    <row r="205" spans="1:14" s="42" customFormat="1" ht="30" customHeight="1" thickBot="1" x14ac:dyDescent="0.3">
      <c r="A205" s="53"/>
      <c r="B205" s="53"/>
      <c r="C205" s="53"/>
      <c r="D205" s="53"/>
      <c r="E205" s="53"/>
      <c r="F205" s="67"/>
      <c r="G205"/>
      <c r="H205"/>
      <c r="I205"/>
      <c r="J205"/>
      <c r="K205"/>
      <c r="L205"/>
      <c r="M205" s="56"/>
      <c r="N205" s="56"/>
    </row>
    <row r="206" spans="1:14" s="56" customFormat="1" ht="30" customHeight="1" thickBot="1" x14ac:dyDescent="0.3">
      <c r="A206" s="235" t="s">
        <v>317</v>
      </c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7"/>
    </row>
    <row r="207" spans="1:14" s="87" customFormat="1" ht="30" customHeight="1" x14ac:dyDescent="0.25">
      <c r="A207" s="83">
        <f>+A203+1</f>
        <v>107</v>
      </c>
      <c r="B207" s="126" t="s">
        <v>11</v>
      </c>
      <c r="C207" s="136" t="s">
        <v>465</v>
      </c>
      <c r="D207" s="137" t="s">
        <v>123</v>
      </c>
      <c r="E207" s="126" t="s">
        <v>133</v>
      </c>
      <c r="F207" s="120">
        <v>190000</v>
      </c>
      <c r="G207" s="120">
        <f>F207*2.87%</f>
        <v>5453</v>
      </c>
      <c r="H207" s="85">
        <f>162625*3.04%</f>
        <v>4943.8</v>
      </c>
      <c r="I207" s="85">
        <v>33483.67</v>
      </c>
      <c r="J207" s="86">
        <v>25</v>
      </c>
      <c r="K207" s="85">
        <f>SUM(G207:J207)</f>
        <v>43905.47</v>
      </c>
      <c r="L207" s="86">
        <f>+F207-K207</f>
        <v>146094.53</v>
      </c>
    </row>
    <row r="208" spans="1:14" s="87" customFormat="1" ht="30" customHeight="1" x14ac:dyDescent="0.25">
      <c r="A208" s="231">
        <f>+A207+1</f>
        <v>108</v>
      </c>
      <c r="B208" s="229" t="s">
        <v>674</v>
      </c>
      <c r="C208" s="230" t="s">
        <v>464</v>
      </c>
      <c r="D208" s="232" t="s">
        <v>517</v>
      </c>
      <c r="E208" s="126" t="s">
        <v>133</v>
      </c>
      <c r="F208" s="120">
        <v>135000</v>
      </c>
      <c r="G208" s="120">
        <f>F208*2.87%</f>
        <v>3874.5</v>
      </c>
      <c r="H208" s="85">
        <f>F208*3.04%</f>
        <v>4104</v>
      </c>
      <c r="I208" s="85">
        <v>20338.310000000001</v>
      </c>
      <c r="J208" s="86">
        <f>100+25</f>
        <v>125</v>
      </c>
      <c r="K208" s="85">
        <f>SUM(G208:J208)</f>
        <v>28441.81</v>
      </c>
      <c r="L208" s="86">
        <f>+F208-K208</f>
        <v>106558.19</v>
      </c>
    </row>
    <row r="209" spans="1:14" s="42" customFormat="1" ht="30" customHeight="1" thickBot="1" x14ac:dyDescent="0.3">
      <c r="A209" s="238" t="s">
        <v>137</v>
      </c>
      <c r="B209" s="239"/>
      <c r="C209" s="239"/>
      <c r="D209" s="239"/>
      <c r="E209" s="240"/>
      <c r="F209" s="40">
        <f>+SUM(F207:F208)</f>
        <v>325000</v>
      </c>
      <c r="G209" s="40">
        <f t="shared" ref="G209:L209" si="58">+SUM(G207:G208)</f>
        <v>9327.5</v>
      </c>
      <c r="H209" s="40">
        <f t="shared" si="58"/>
        <v>9047.7999999999993</v>
      </c>
      <c r="I209" s="40">
        <f t="shared" si="58"/>
        <v>53821.979999999996</v>
      </c>
      <c r="J209" s="40">
        <f t="shared" si="58"/>
        <v>150</v>
      </c>
      <c r="K209" s="40">
        <f t="shared" si="58"/>
        <v>72347.28</v>
      </c>
      <c r="L209" s="40">
        <f t="shared" si="58"/>
        <v>252652.72</v>
      </c>
      <c r="M209" s="56"/>
      <c r="N209" s="56"/>
    </row>
    <row r="210" spans="1:14" s="42" customFormat="1" ht="30" customHeight="1" thickBot="1" x14ac:dyDescent="0.3">
      <c r="A210" s="244" t="s">
        <v>318</v>
      </c>
      <c r="B210" s="245"/>
      <c r="C210" s="245"/>
      <c r="D210" s="245"/>
      <c r="E210" s="245"/>
      <c r="F210" s="245"/>
      <c r="G210" s="245"/>
      <c r="H210" s="245"/>
      <c r="I210" s="245"/>
      <c r="J210" s="245"/>
      <c r="K210" s="245"/>
      <c r="L210" s="246"/>
      <c r="M210" s="56"/>
      <c r="N210" s="56"/>
    </row>
    <row r="211" spans="1:14" s="50" customFormat="1" ht="30" customHeight="1" x14ac:dyDescent="0.25">
      <c r="A211" s="83">
        <f>+A208+1</f>
        <v>109</v>
      </c>
      <c r="B211" s="126" t="s">
        <v>12</v>
      </c>
      <c r="C211" s="136" t="s">
        <v>465</v>
      </c>
      <c r="D211" s="164" t="s">
        <v>124</v>
      </c>
      <c r="E211" s="121" t="s">
        <v>133</v>
      </c>
      <c r="F211" s="120">
        <v>135000</v>
      </c>
      <c r="G211" s="85">
        <f>F211*2.87%</f>
        <v>3874.5</v>
      </c>
      <c r="H211" s="85">
        <f>+F211*3.04%</f>
        <v>4104</v>
      </c>
      <c r="I211" s="123">
        <v>20338.240000000002</v>
      </c>
      <c r="J211" s="86">
        <v>2025</v>
      </c>
      <c r="K211" s="85">
        <f>SUM(G211:J211)</f>
        <v>30341.74</v>
      </c>
      <c r="L211" s="86">
        <f>+F211-K211</f>
        <v>104658.26</v>
      </c>
      <c r="M211" s="95"/>
      <c r="N211" s="95"/>
    </row>
    <row r="212" spans="1:14" s="43" customFormat="1" ht="30" customHeight="1" x14ac:dyDescent="0.25">
      <c r="A212" s="88">
        <f>+A211+1</f>
        <v>110</v>
      </c>
      <c r="B212" s="121" t="s">
        <v>319</v>
      </c>
      <c r="C212" s="39" t="s">
        <v>464</v>
      </c>
      <c r="D212" s="121" t="s">
        <v>125</v>
      </c>
      <c r="E212" s="121" t="s">
        <v>134</v>
      </c>
      <c r="F212" s="123">
        <v>70000</v>
      </c>
      <c r="G212" s="90">
        <f>F212*2.87%</f>
        <v>2009</v>
      </c>
      <c r="H212" s="90">
        <f>+F212*3.04%</f>
        <v>2128</v>
      </c>
      <c r="I212" s="85">
        <v>5368.48</v>
      </c>
      <c r="J212" s="86">
        <v>3546.99</v>
      </c>
      <c r="K212" s="85">
        <f>SUM(G212:J212)</f>
        <v>13052.47</v>
      </c>
      <c r="L212" s="86">
        <f>+F212-K212</f>
        <v>56947.53</v>
      </c>
      <c r="M212" s="94"/>
      <c r="N212" s="94"/>
    </row>
    <row r="213" spans="1:14" s="56" customFormat="1" ht="30" customHeight="1" x14ac:dyDescent="0.25">
      <c r="A213" s="83">
        <f>+A212+1</f>
        <v>111</v>
      </c>
      <c r="B213" s="121" t="s">
        <v>380</v>
      </c>
      <c r="C213" s="39" t="s">
        <v>465</v>
      </c>
      <c r="D213" s="121" t="s">
        <v>581</v>
      </c>
      <c r="E213" s="121" t="s">
        <v>133</v>
      </c>
      <c r="F213" s="123">
        <v>45000</v>
      </c>
      <c r="G213" s="90">
        <f>F213*2.87%</f>
        <v>1291.5</v>
      </c>
      <c r="H213" s="90">
        <f>+F213*3.04%</f>
        <v>1368</v>
      </c>
      <c r="I213" s="90">
        <v>1148.33</v>
      </c>
      <c r="J213" s="86">
        <v>25</v>
      </c>
      <c r="K213" s="120">
        <f>SUM(G213:J213)</f>
        <v>3832.83</v>
      </c>
      <c r="L213" s="92">
        <f>+F213-K213</f>
        <v>41167.17</v>
      </c>
    </row>
    <row r="214" spans="1:14" s="42" customFormat="1" ht="30" customHeight="1" x14ac:dyDescent="0.25">
      <c r="A214" s="238" t="s">
        <v>137</v>
      </c>
      <c r="B214" s="239"/>
      <c r="C214" s="239"/>
      <c r="D214" s="239"/>
      <c r="E214" s="240"/>
      <c r="F214" s="40">
        <f t="shared" ref="F214:L214" si="59">SUM(F211:F213)</f>
        <v>250000</v>
      </c>
      <c r="G214" s="40">
        <f t="shared" si="59"/>
        <v>7175</v>
      </c>
      <c r="H214" s="40">
        <f t="shared" si="59"/>
        <v>7600</v>
      </c>
      <c r="I214" s="40">
        <f t="shared" si="59"/>
        <v>26855.050000000003</v>
      </c>
      <c r="J214" s="40">
        <f t="shared" si="59"/>
        <v>5596.99</v>
      </c>
      <c r="K214" s="40">
        <f t="shared" si="59"/>
        <v>47227.040000000001</v>
      </c>
      <c r="L214" s="40">
        <f t="shared" si="59"/>
        <v>202772.95999999996</v>
      </c>
      <c r="M214" s="56"/>
      <c r="N214" s="56"/>
    </row>
    <row r="215" spans="1:14" s="42" customFormat="1" ht="30" customHeight="1" thickBot="1" x14ac:dyDescent="0.3">
      <c r="A215" s="47"/>
      <c r="B215" s="45"/>
      <c r="C215" s="47"/>
      <c r="D215" s="46"/>
      <c r="E215" s="46"/>
      <c r="G215" s="35"/>
      <c r="H215" s="35"/>
      <c r="I215" s="35"/>
      <c r="J215" s="35"/>
      <c r="K215" s="35"/>
      <c r="L215" s="35"/>
      <c r="M215" s="56"/>
      <c r="N215" s="56"/>
    </row>
    <row r="216" spans="1:14" s="42" customFormat="1" ht="30" customHeight="1" thickBot="1" x14ac:dyDescent="0.3">
      <c r="A216" s="244" t="s">
        <v>320</v>
      </c>
      <c r="B216" s="245"/>
      <c r="C216" s="245"/>
      <c r="D216" s="245"/>
      <c r="E216" s="245"/>
      <c r="F216" s="245"/>
      <c r="G216" s="245"/>
      <c r="H216" s="245"/>
      <c r="I216" s="245"/>
      <c r="J216" s="245"/>
      <c r="K216" s="245"/>
      <c r="L216" s="246"/>
      <c r="M216" s="56"/>
      <c r="N216" s="56"/>
    </row>
    <row r="217" spans="1:14" s="56" customFormat="1" ht="30" customHeight="1" x14ac:dyDescent="0.25">
      <c r="A217" s="88">
        <f>+A213+1</f>
        <v>112</v>
      </c>
      <c r="B217" s="121" t="s">
        <v>321</v>
      </c>
      <c r="C217" s="39" t="s">
        <v>464</v>
      </c>
      <c r="D217" s="121" t="s">
        <v>104</v>
      </c>
      <c r="E217" s="121" t="s">
        <v>215</v>
      </c>
      <c r="F217" s="123">
        <v>100000</v>
      </c>
      <c r="G217" s="123">
        <f>F217*2.87%</f>
        <v>2870</v>
      </c>
      <c r="H217" s="123">
        <f>+F217*3.04%</f>
        <v>3040</v>
      </c>
      <c r="I217" s="123">
        <v>12105.37</v>
      </c>
      <c r="J217" s="86">
        <v>25</v>
      </c>
      <c r="K217" s="85">
        <f>SUM(G217:J217)</f>
        <v>18040.370000000003</v>
      </c>
      <c r="L217" s="86">
        <f>+F217-K217</f>
        <v>81959.63</v>
      </c>
    </row>
    <row r="218" spans="1:14" s="95" customFormat="1" ht="30" customHeight="1" x14ac:dyDescent="0.25">
      <c r="A218" s="238" t="s">
        <v>137</v>
      </c>
      <c r="B218" s="239"/>
      <c r="C218" s="239"/>
      <c r="D218" s="239"/>
      <c r="E218" s="240"/>
      <c r="F218" s="40">
        <f t="shared" ref="F218:L218" si="60">SUM(F217)</f>
        <v>100000</v>
      </c>
      <c r="G218" s="40">
        <f t="shared" si="60"/>
        <v>2870</v>
      </c>
      <c r="H218" s="40">
        <f t="shared" si="60"/>
        <v>3040</v>
      </c>
      <c r="I218" s="40">
        <f t="shared" si="60"/>
        <v>12105.37</v>
      </c>
      <c r="J218" s="40">
        <f t="shared" si="60"/>
        <v>25</v>
      </c>
      <c r="K218" s="40">
        <f t="shared" si="60"/>
        <v>18040.370000000003</v>
      </c>
      <c r="L218" s="40">
        <f t="shared" si="60"/>
        <v>81959.63</v>
      </c>
    </row>
    <row r="219" spans="1:14" s="95" customFormat="1" ht="30" customHeight="1" thickBot="1" x14ac:dyDescent="0.3">
      <c r="A219" s="53"/>
      <c r="B219" s="53"/>
      <c r="C219" s="53"/>
      <c r="D219" s="53"/>
      <c r="E219" s="53"/>
      <c r="F219" s="43"/>
      <c r="G219" s="43"/>
      <c r="H219" s="43"/>
      <c r="I219" s="43"/>
      <c r="J219" s="43"/>
      <c r="K219" s="43"/>
      <c r="L219" s="43"/>
    </row>
    <row r="220" spans="1:14" s="42" customFormat="1" ht="30" customHeight="1" thickBot="1" x14ac:dyDescent="0.3">
      <c r="A220" s="244" t="s">
        <v>496</v>
      </c>
      <c r="B220" s="245"/>
      <c r="C220" s="245"/>
      <c r="D220" s="245"/>
      <c r="E220" s="245"/>
      <c r="F220" s="245"/>
      <c r="G220" s="245"/>
      <c r="H220" s="245"/>
      <c r="I220" s="245"/>
      <c r="J220" s="245"/>
      <c r="K220" s="245"/>
      <c r="L220" s="246"/>
      <c r="M220" s="56"/>
      <c r="N220" s="56"/>
    </row>
    <row r="221" spans="1:14" s="42" customFormat="1" ht="30" customHeight="1" x14ac:dyDescent="0.25">
      <c r="A221" s="88">
        <f>+A217+1</f>
        <v>113</v>
      </c>
      <c r="B221" s="121" t="s">
        <v>13</v>
      </c>
      <c r="C221" s="39" t="s">
        <v>464</v>
      </c>
      <c r="D221" s="140" t="s">
        <v>104</v>
      </c>
      <c r="E221" s="121" t="s">
        <v>215</v>
      </c>
      <c r="F221" s="123">
        <v>85000</v>
      </c>
      <c r="G221" s="90">
        <v>2439.5</v>
      </c>
      <c r="H221" s="90">
        <v>2584</v>
      </c>
      <c r="I221" s="123">
        <v>8198.9497916666678</v>
      </c>
      <c r="J221" s="86">
        <v>5532.45</v>
      </c>
      <c r="K221" s="85">
        <f>SUM(G221:J221)</f>
        <v>18754.899791666667</v>
      </c>
      <c r="L221" s="86">
        <f>+F221-K221</f>
        <v>66245.10020833333</v>
      </c>
      <c r="M221" s="56"/>
      <c r="N221" s="56"/>
    </row>
    <row r="222" spans="1:14" s="87" customFormat="1" ht="30" customHeight="1" x14ac:dyDescent="0.25">
      <c r="A222" s="238" t="s">
        <v>137</v>
      </c>
      <c r="B222" s="239"/>
      <c r="C222" s="239"/>
      <c r="D222" s="239"/>
      <c r="E222" s="240"/>
      <c r="F222" s="40">
        <f t="shared" ref="F222:L222" si="61">SUM(F221)</f>
        <v>85000</v>
      </c>
      <c r="G222" s="40">
        <f t="shared" si="61"/>
        <v>2439.5</v>
      </c>
      <c r="H222" s="40">
        <f t="shared" si="61"/>
        <v>2584</v>
      </c>
      <c r="I222" s="40">
        <f t="shared" si="61"/>
        <v>8198.9497916666678</v>
      </c>
      <c r="J222" s="40">
        <f t="shared" si="61"/>
        <v>5532.45</v>
      </c>
      <c r="K222" s="40">
        <f t="shared" si="61"/>
        <v>18754.899791666667</v>
      </c>
      <c r="L222" s="40">
        <f t="shared" si="61"/>
        <v>66245.10020833333</v>
      </c>
    </row>
    <row r="223" spans="1:14" s="42" customFormat="1" ht="30" customHeight="1" thickBot="1" x14ac:dyDescent="0.3">
      <c r="C223" s="44"/>
      <c r="M223" s="56"/>
      <c r="N223" s="56"/>
    </row>
    <row r="224" spans="1:14" s="42" customFormat="1" ht="30" customHeight="1" thickBot="1" x14ac:dyDescent="0.3">
      <c r="A224" s="235" t="s">
        <v>323</v>
      </c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7"/>
      <c r="M224" s="56"/>
      <c r="N224" s="56"/>
    </row>
    <row r="225" spans="1:14" s="42" customFormat="1" ht="30" customHeight="1" x14ac:dyDescent="0.25">
      <c r="A225" s="83">
        <f>+A221+1</f>
        <v>114</v>
      </c>
      <c r="B225" s="126" t="s">
        <v>324</v>
      </c>
      <c r="C225" s="136" t="s">
        <v>465</v>
      </c>
      <c r="D225" s="164" t="s">
        <v>325</v>
      </c>
      <c r="E225" s="121" t="s">
        <v>133</v>
      </c>
      <c r="F225" s="120">
        <v>135000</v>
      </c>
      <c r="G225" s="85">
        <f>F225*2.87%</f>
        <v>3874.5</v>
      </c>
      <c r="H225" s="85">
        <f>F225*3.04%</f>
        <v>4104</v>
      </c>
      <c r="I225" s="85">
        <v>19960.19979166667</v>
      </c>
      <c r="J225" s="86">
        <v>1537.45</v>
      </c>
      <c r="K225" s="85">
        <f>SUM(G225:J225)</f>
        <v>29476.14979166667</v>
      </c>
      <c r="L225" s="85">
        <f>+F225-K225</f>
        <v>105523.85020833333</v>
      </c>
      <c r="M225" s="56"/>
      <c r="N225" s="56"/>
    </row>
    <row r="226" spans="1:14" s="56" customFormat="1" ht="30" customHeight="1" x14ac:dyDescent="0.25">
      <c r="A226" s="88">
        <f>+A225+1</f>
        <v>115</v>
      </c>
      <c r="B226" s="121" t="s">
        <v>16</v>
      </c>
      <c r="C226" s="39" t="s">
        <v>465</v>
      </c>
      <c r="D226" s="121" t="s">
        <v>326</v>
      </c>
      <c r="E226" s="121" t="s">
        <v>134</v>
      </c>
      <c r="F226" s="123">
        <v>80000</v>
      </c>
      <c r="G226" s="90">
        <f>F226*2.87%</f>
        <v>2296</v>
      </c>
      <c r="H226" s="90">
        <f>+F226*3.04%</f>
        <v>2432</v>
      </c>
      <c r="I226" s="90">
        <v>6342.78</v>
      </c>
      <c r="J226" s="86">
        <v>6162.35</v>
      </c>
      <c r="K226" s="85">
        <f>SUM(G226:J226)</f>
        <v>17233.129999999997</v>
      </c>
      <c r="L226" s="85">
        <f>+F226-K226</f>
        <v>62766.87</v>
      </c>
    </row>
    <row r="227" spans="1:14" s="99" customFormat="1" ht="30" customHeight="1" x14ac:dyDescent="0.25">
      <c r="A227" s="238" t="s">
        <v>137</v>
      </c>
      <c r="B227" s="239"/>
      <c r="C227" s="239"/>
      <c r="D227" s="239"/>
      <c r="E227" s="240"/>
      <c r="F227" s="40">
        <f t="shared" ref="F227:L227" si="62">SUM(F225:F226)</f>
        <v>215000</v>
      </c>
      <c r="G227" s="40">
        <f t="shared" si="62"/>
        <v>6170.5</v>
      </c>
      <c r="H227" s="40">
        <f t="shared" si="62"/>
        <v>6536</v>
      </c>
      <c r="I227" s="40">
        <f t="shared" si="62"/>
        <v>26302.979791666668</v>
      </c>
      <c r="J227" s="40">
        <f t="shared" si="62"/>
        <v>7699.8</v>
      </c>
      <c r="K227" s="40">
        <f t="shared" si="62"/>
        <v>46709.279791666668</v>
      </c>
      <c r="L227" s="40">
        <f t="shared" si="62"/>
        <v>168290.72020833334</v>
      </c>
    </row>
    <row r="228" spans="1:14" s="99" customFormat="1" ht="30" customHeight="1" thickBot="1" x14ac:dyDescent="0.3">
      <c r="A228" s="53"/>
      <c r="B228" s="53"/>
      <c r="C228" s="53"/>
      <c r="D228" s="53"/>
      <c r="E228" s="53"/>
      <c r="F228"/>
      <c r="G228"/>
      <c r="H228"/>
      <c r="I228"/>
      <c r="J228"/>
      <c r="K228"/>
      <c r="L228"/>
    </row>
    <row r="229" spans="1:14" s="42" customFormat="1" ht="30" customHeight="1" thickBot="1" x14ac:dyDescent="0.3">
      <c r="A229" s="235" t="s">
        <v>327</v>
      </c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7"/>
      <c r="M229" s="56"/>
      <c r="N229" s="56"/>
    </row>
    <row r="230" spans="1:14" s="42" customFormat="1" ht="30" customHeight="1" x14ac:dyDescent="0.25">
      <c r="A230" s="88">
        <f>+A226+1</f>
        <v>116</v>
      </c>
      <c r="B230" s="121" t="s">
        <v>121</v>
      </c>
      <c r="C230" s="39" t="s">
        <v>465</v>
      </c>
      <c r="D230" s="121" t="s">
        <v>122</v>
      </c>
      <c r="E230" s="121" t="s">
        <v>134</v>
      </c>
      <c r="F230" s="123">
        <v>100000</v>
      </c>
      <c r="G230" s="90">
        <f>F230*2.87%</f>
        <v>2870</v>
      </c>
      <c r="H230" s="90">
        <f>+F230*3.04%</f>
        <v>3040</v>
      </c>
      <c r="I230" s="123">
        <v>12105.437291666667</v>
      </c>
      <c r="J230" s="86">
        <v>2025</v>
      </c>
      <c r="K230" s="85">
        <f>SUM(G230:J230)</f>
        <v>20040.437291666669</v>
      </c>
      <c r="L230" s="85">
        <f>+F230-K230</f>
        <v>79959.562708333338</v>
      </c>
      <c r="M230" s="56"/>
      <c r="N230" s="56"/>
    </row>
    <row r="231" spans="1:14" s="56" customFormat="1" ht="30" customHeight="1" x14ac:dyDescent="0.25">
      <c r="A231" s="88">
        <f>+A230+1</f>
        <v>117</v>
      </c>
      <c r="B231" s="121" t="s">
        <v>328</v>
      </c>
      <c r="C231" s="39" t="s">
        <v>464</v>
      </c>
      <c r="D231" s="121" t="s">
        <v>26</v>
      </c>
      <c r="E231" s="121" t="s">
        <v>215</v>
      </c>
      <c r="F231" s="123">
        <v>35000</v>
      </c>
      <c r="G231" s="90">
        <v>1004.5</v>
      </c>
      <c r="H231" s="90">
        <v>1064</v>
      </c>
      <c r="I231" s="90"/>
      <c r="J231" s="86">
        <v>911.92</v>
      </c>
      <c r="K231" s="85">
        <f>SUM(G231:J231)</f>
        <v>2980.42</v>
      </c>
      <c r="L231" s="85">
        <f>+F231-K231</f>
        <v>32019.58</v>
      </c>
    </row>
    <row r="232" spans="1:14" s="56" customFormat="1" ht="30" customHeight="1" x14ac:dyDescent="0.25">
      <c r="A232" s="238" t="s">
        <v>137</v>
      </c>
      <c r="B232" s="239"/>
      <c r="C232" s="239"/>
      <c r="D232" s="239"/>
      <c r="E232" s="240"/>
      <c r="F232" s="40">
        <f t="shared" ref="F232:L232" si="63">SUM(F230:F231)</f>
        <v>135000</v>
      </c>
      <c r="G232" s="40">
        <f t="shared" si="63"/>
        <v>3874.5</v>
      </c>
      <c r="H232" s="40">
        <f t="shared" si="63"/>
        <v>4104</v>
      </c>
      <c r="I232" s="40">
        <f t="shared" si="63"/>
        <v>12105.437291666667</v>
      </c>
      <c r="J232" s="40">
        <f t="shared" si="63"/>
        <v>2936.92</v>
      </c>
      <c r="K232" s="40">
        <f t="shared" si="63"/>
        <v>23020.857291666667</v>
      </c>
      <c r="L232" s="40">
        <f t="shared" si="63"/>
        <v>111979.14270833334</v>
      </c>
    </row>
    <row r="233" spans="1:14" s="42" customFormat="1" ht="30" customHeight="1" thickBot="1" x14ac:dyDescent="0.3">
      <c r="A233" s="44"/>
      <c r="B233" s="51"/>
      <c r="C233" s="155"/>
      <c r="D233" s="51"/>
      <c r="E233" s="51"/>
      <c r="F233" s="52"/>
      <c r="M233" s="56"/>
      <c r="N233" s="56"/>
    </row>
    <row r="234" spans="1:14" s="42" customFormat="1" ht="30" customHeight="1" thickBot="1" x14ac:dyDescent="0.3">
      <c r="A234" s="235" t="s">
        <v>238</v>
      </c>
      <c r="B234" s="236"/>
      <c r="C234" s="236"/>
      <c r="D234" s="236"/>
      <c r="E234" s="236"/>
      <c r="F234" s="236"/>
      <c r="G234" s="236"/>
      <c r="H234" s="236"/>
      <c r="I234" s="236"/>
      <c r="J234" s="236"/>
      <c r="K234" s="236"/>
      <c r="L234" s="237"/>
      <c r="M234" s="56"/>
      <c r="N234" s="56"/>
    </row>
    <row r="235" spans="1:14" s="42" customFormat="1" ht="30" customHeight="1" x14ac:dyDescent="0.25">
      <c r="A235" s="39">
        <f>+A231+1</f>
        <v>118</v>
      </c>
      <c r="B235" s="170" t="s">
        <v>18</v>
      </c>
      <c r="C235" s="39" t="s">
        <v>464</v>
      </c>
      <c r="D235" s="140" t="s">
        <v>329</v>
      </c>
      <c r="E235" s="170" t="s">
        <v>133</v>
      </c>
      <c r="F235" s="141">
        <v>100000</v>
      </c>
      <c r="G235" s="97">
        <f>F235*2.87%</f>
        <v>2870</v>
      </c>
      <c r="H235" s="97">
        <f>+F235*3.04%</f>
        <v>3040</v>
      </c>
      <c r="I235" s="123">
        <v>12105.37</v>
      </c>
      <c r="J235" s="86">
        <v>25</v>
      </c>
      <c r="K235" s="98">
        <f>SUM(G235:J235)</f>
        <v>18040.370000000003</v>
      </c>
      <c r="L235" s="98">
        <f>+F235-K235</f>
        <v>81959.63</v>
      </c>
      <c r="M235" s="56"/>
      <c r="N235" s="56"/>
    </row>
    <row r="236" spans="1:14" s="42" customFormat="1" ht="30" customHeight="1" x14ac:dyDescent="0.25">
      <c r="A236" s="238" t="s">
        <v>137</v>
      </c>
      <c r="B236" s="239"/>
      <c r="C236" s="239"/>
      <c r="D236" s="239"/>
      <c r="E236" s="240"/>
      <c r="F236" s="40">
        <f t="shared" ref="F236:L236" si="64">SUM(F235:F235)</f>
        <v>100000</v>
      </c>
      <c r="G236" s="40">
        <f t="shared" si="64"/>
        <v>2870</v>
      </c>
      <c r="H236" s="40">
        <f t="shared" si="64"/>
        <v>3040</v>
      </c>
      <c r="I236" s="40">
        <f t="shared" si="64"/>
        <v>12105.37</v>
      </c>
      <c r="J236" s="40">
        <f t="shared" si="64"/>
        <v>25</v>
      </c>
      <c r="K236" s="40">
        <f t="shared" si="64"/>
        <v>18040.370000000003</v>
      </c>
      <c r="L236" s="40">
        <f t="shared" si="64"/>
        <v>81959.63</v>
      </c>
      <c r="M236" s="56"/>
      <c r="N236" s="56"/>
    </row>
    <row r="237" spans="1:14" s="42" customFormat="1" ht="30" customHeight="1" thickBot="1" x14ac:dyDescent="0.3">
      <c r="A237" s="44"/>
      <c r="B237" s="51"/>
      <c r="C237" s="155"/>
      <c r="D237" s="51"/>
      <c r="E237" s="51"/>
      <c r="F237" s="52"/>
      <c r="M237" s="56"/>
      <c r="N237" s="56"/>
    </row>
    <row r="238" spans="1:14" s="42" customFormat="1" ht="30" customHeight="1" x14ac:dyDescent="0.25">
      <c r="A238" s="252" t="s">
        <v>224</v>
      </c>
      <c r="B238" s="253"/>
      <c r="C238" s="253"/>
      <c r="D238" s="253"/>
      <c r="E238" s="253"/>
      <c r="F238" s="253"/>
      <c r="G238" s="253"/>
      <c r="H238" s="253"/>
      <c r="I238" s="253"/>
      <c r="J238" s="253"/>
      <c r="K238" s="253"/>
      <c r="L238" s="254"/>
      <c r="M238" s="56"/>
      <c r="N238" s="56"/>
    </row>
    <row r="239" spans="1:14" s="42" customFormat="1" ht="30" customHeight="1" x14ac:dyDescent="0.25">
      <c r="A239" s="88">
        <f>+A235+1</f>
        <v>119</v>
      </c>
      <c r="B239" s="121" t="s">
        <v>330</v>
      </c>
      <c r="C239" s="39" t="s">
        <v>465</v>
      </c>
      <c r="D239" s="121" t="s">
        <v>26</v>
      </c>
      <c r="E239" s="192" t="s">
        <v>251</v>
      </c>
      <c r="F239" s="123">
        <v>40000</v>
      </c>
      <c r="G239" s="90">
        <f>F239*2.87%</f>
        <v>1148</v>
      </c>
      <c r="H239" s="90">
        <f>+F239*3.04%</f>
        <v>1216</v>
      </c>
      <c r="I239" s="90">
        <v>442.64987499999984</v>
      </c>
      <c r="J239" s="90">
        <v>8184.38</v>
      </c>
      <c r="K239" s="85">
        <f>SUM(G239:J239)</f>
        <v>10991.029875</v>
      </c>
      <c r="L239" s="85">
        <f>+F239-K239</f>
        <v>29008.970125</v>
      </c>
      <c r="M239" s="56"/>
      <c r="N239" s="56"/>
    </row>
    <row r="240" spans="1:14" s="56" customFormat="1" ht="30" customHeight="1" x14ac:dyDescent="0.25">
      <c r="A240" s="88">
        <f>+A239+1</f>
        <v>120</v>
      </c>
      <c r="B240" s="121" t="s">
        <v>99</v>
      </c>
      <c r="C240" s="136" t="s">
        <v>465</v>
      </c>
      <c r="D240" s="126" t="s">
        <v>331</v>
      </c>
      <c r="E240" s="121" t="s">
        <v>251</v>
      </c>
      <c r="F240" s="123">
        <v>35000</v>
      </c>
      <c r="G240" s="90">
        <f>F240*2.87%</f>
        <v>1004.5</v>
      </c>
      <c r="H240" s="90">
        <f>F240*3.04%</f>
        <v>1064</v>
      </c>
      <c r="I240" s="5"/>
      <c r="J240" s="86">
        <v>1025</v>
      </c>
      <c r="K240" s="85">
        <f>SUM(G240:J240)</f>
        <v>3093.5</v>
      </c>
      <c r="L240" s="85">
        <f>+F240-K240</f>
        <v>31906.5</v>
      </c>
    </row>
    <row r="241" spans="1:14" s="42" customFormat="1" ht="30" customHeight="1" x14ac:dyDescent="0.25">
      <c r="A241" s="238" t="s">
        <v>137</v>
      </c>
      <c r="B241" s="239"/>
      <c r="C241" s="239"/>
      <c r="D241" s="239"/>
      <c r="E241" s="240"/>
      <c r="F241" s="40">
        <f t="shared" ref="F241:L241" si="65">SUM(F239:F240)</f>
        <v>75000</v>
      </c>
      <c r="G241" s="40">
        <f t="shared" si="65"/>
        <v>2152.5</v>
      </c>
      <c r="H241" s="40">
        <f t="shared" si="65"/>
        <v>2280</v>
      </c>
      <c r="I241" s="40">
        <f t="shared" si="65"/>
        <v>442.64987499999984</v>
      </c>
      <c r="J241" s="40">
        <f t="shared" si="65"/>
        <v>9209.380000000001</v>
      </c>
      <c r="K241" s="40">
        <f t="shared" si="65"/>
        <v>14084.529875</v>
      </c>
      <c r="L241" s="40">
        <f t="shared" si="65"/>
        <v>60915.470125</v>
      </c>
      <c r="M241" s="56"/>
      <c r="N241" s="56"/>
    </row>
    <row r="242" spans="1:14" s="42" customFormat="1" ht="30" customHeight="1" thickBot="1" x14ac:dyDescent="0.3">
      <c r="A242" s="54"/>
      <c r="B242" s="48"/>
      <c r="C242" s="53"/>
      <c r="D242" s="55"/>
      <c r="E242" s="55"/>
      <c r="F242" s="43"/>
      <c r="G242" s="43"/>
      <c r="H242" s="43"/>
      <c r="I242" s="43"/>
      <c r="J242" s="43"/>
      <c r="K242" s="43"/>
      <c r="L242" s="43"/>
      <c r="M242" s="56"/>
      <c r="N242" s="56"/>
    </row>
    <row r="243" spans="1:14" s="42" customFormat="1" ht="30" customHeight="1" thickBot="1" x14ac:dyDescent="0.3">
      <c r="A243" s="235" t="s">
        <v>94</v>
      </c>
      <c r="B243" s="236"/>
      <c r="C243" s="236"/>
      <c r="D243" s="236"/>
      <c r="E243" s="236"/>
      <c r="F243" s="236"/>
      <c r="G243" s="236"/>
      <c r="H243" s="236"/>
      <c r="I243" s="236"/>
      <c r="J243" s="236"/>
      <c r="K243" s="236"/>
      <c r="L243" s="237"/>
      <c r="M243" s="56"/>
      <c r="N243" s="56"/>
    </row>
    <row r="244" spans="1:14" s="56" customFormat="1" ht="30" customHeight="1" x14ac:dyDescent="0.25">
      <c r="A244" s="88">
        <f>+A240+1</f>
        <v>121</v>
      </c>
      <c r="B244" s="121" t="s">
        <v>10</v>
      </c>
      <c r="C244" s="39" t="s">
        <v>465</v>
      </c>
      <c r="D244" s="121" t="s">
        <v>105</v>
      </c>
      <c r="E244" s="121" t="s">
        <v>134</v>
      </c>
      <c r="F244" s="123">
        <v>50000</v>
      </c>
      <c r="G244" s="123">
        <f>F244*2.87%</f>
        <v>1435</v>
      </c>
      <c r="H244" s="90">
        <f>+F244*3.04%</f>
        <v>1520</v>
      </c>
      <c r="I244" s="90">
        <v>1853.9998749999997</v>
      </c>
      <c r="J244" s="86">
        <v>125</v>
      </c>
      <c r="K244" s="85">
        <f>SUM(G244:J244)</f>
        <v>4933.9998749999995</v>
      </c>
      <c r="L244" s="85">
        <f>+F244-K244</f>
        <v>45066.000124999999</v>
      </c>
    </row>
    <row r="245" spans="1:14" s="56" customFormat="1" ht="30" customHeight="1" x14ac:dyDescent="0.25">
      <c r="A245" s="238" t="s">
        <v>137</v>
      </c>
      <c r="B245" s="239"/>
      <c r="C245" s="239"/>
      <c r="D245" s="239"/>
      <c r="E245" s="240"/>
      <c r="F245" s="40">
        <f t="shared" ref="F245:L245" si="66">SUM(F244:F244)</f>
        <v>50000</v>
      </c>
      <c r="G245" s="40">
        <f t="shared" si="66"/>
        <v>1435</v>
      </c>
      <c r="H245" s="40">
        <f t="shared" si="66"/>
        <v>1520</v>
      </c>
      <c r="I245" s="40">
        <f t="shared" si="66"/>
        <v>1853.9998749999997</v>
      </c>
      <c r="J245" s="40">
        <f t="shared" si="66"/>
        <v>125</v>
      </c>
      <c r="K245" s="40">
        <f t="shared" si="66"/>
        <v>4933.9998749999995</v>
      </c>
      <c r="L245" s="40">
        <f t="shared" si="66"/>
        <v>45066.000124999999</v>
      </c>
    </row>
    <row r="246" spans="1:14" s="56" customFormat="1" ht="30" customHeight="1" thickBot="1" x14ac:dyDescent="0.3">
      <c r="A246" s="53"/>
      <c r="B246" s="53"/>
      <c r="C246" s="53"/>
      <c r="D246" s="53"/>
      <c r="E246" s="53"/>
      <c r="F246"/>
      <c r="G246"/>
      <c r="H246"/>
      <c r="I246"/>
      <c r="J246"/>
      <c r="K246"/>
      <c r="L246"/>
    </row>
    <row r="247" spans="1:14" s="42" customFormat="1" ht="30" customHeight="1" thickBot="1" x14ac:dyDescent="0.3">
      <c r="A247" s="235" t="s">
        <v>191</v>
      </c>
      <c r="B247" s="236"/>
      <c r="C247" s="236"/>
      <c r="D247" s="236"/>
      <c r="E247" s="236"/>
      <c r="F247" s="236"/>
      <c r="G247" s="236"/>
      <c r="H247" s="236"/>
      <c r="I247" s="236"/>
      <c r="J247" s="236"/>
      <c r="K247" s="236"/>
      <c r="L247" s="237"/>
      <c r="M247" s="56"/>
      <c r="N247" s="56"/>
    </row>
    <row r="248" spans="1:14" s="56" customFormat="1" ht="30" customHeight="1" x14ac:dyDescent="0.25">
      <c r="A248" s="83">
        <f>+A244+1</f>
        <v>122</v>
      </c>
      <c r="B248" s="84" t="s">
        <v>7</v>
      </c>
      <c r="C248" s="83" t="s">
        <v>465</v>
      </c>
      <c r="D248" s="84" t="s">
        <v>6</v>
      </c>
      <c r="E248" s="84" t="s">
        <v>134</v>
      </c>
      <c r="F248" s="85">
        <v>54500</v>
      </c>
      <c r="G248" s="85">
        <f>F248*2.87%</f>
        <v>1564.15</v>
      </c>
      <c r="H248" s="85">
        <f>+F248*3.04%</f>
        <v>1656.8</v>
      </c>
      <c r="I248" s="85">
        <v>2035.3723750000006</v>
      </c>
      <c r="J248" s="86">
        <v>3149.9</v>
      </c>
      <c r="K248" s="85">
        <f>SUM(G248:J248)</f>
        <v>8406.2223750000012</v>
      </c>
      <c r="L248" s="85">
        <f>+F248-K248</f>
        <v>46093.777625000002</v>
      </c>
    </row>
    <row r="249" spans="1:14" s="50" customFormat="1" ht="30" customHeight="1" x14ac:dyDescent="0.25">
      <c r="A249" s="83">
        <f>+A248+1</f>
        <v>123</v>
      </c>
      <c r="B249" s="126" t="s">
        <v>17</v>
      </c>
      <c r="C249" s="136" t="s">
        <v>465</v>
      </c>
      <c r="D249" s="126" t="s">
        <v>334</v>
      </c>
      <c r="E249" s="126" t="s">
        <v>133</v>
      </c>
      <c r="F249" s="120">
        <v>50000</v>
      </c>
      <c r="G249" s="120">
        <f>F249*2.87%</f>
        <v>1435</v>
      </c>
      <c r="H249" s="85">
        <f>+F249*3.04%</f>
        <v>1520</v>
      </c>
      <c r="I249" s="85">
        <v>1627.132375000001</v>
      </c>
      <c r="J249" s="86">
        <v>11537.45</v>
      </c>
      <c r="K249" s="90">
        <f>SUM(G249:J249)</f>
        <v>16119.582375000002</v>
      </c>
      <c r="L249" s="90">
        <f>+F249-K249</f>
        <v>33880.417625000002</v>
      </c>
      <c r="M249" s="95"/>
      <c r="N249" s="95"/>
    </row>
    <row r="250" spans="1:14" s="42" customFormat="1" ht="30" customHeight="1" x14ac:dyDescent="0.25">
      <c r="A250" s="39">
        <f>+A249+1</f>
        <v>124</v>
      </c>
      <c r="B250" s="121" t="s">
        <v>584</v>
      </c>
      <c r="C250" s="39" t="s">
        <v>464</v>
      </c>
      <c r="D250" s="121" t="s">
        <v>214</v>
      </c>
      <c r="E250" s="121" t="s">
        <v>251</v>
      </c>
      <c r="F250" s="123">
        <v>50000</v>
      </c>
      <c r="G250" s="123">
        <f>F250*2.87%</f>
        <v>1435</v>
      </c>
      <c r="H250" s="123">
        <f>+F250*3.04%</f>
        <v>1520</v>
      </c>
      <c r="I250" s="123">
        <v>1853.9998749999997</v>
      </c>
      <c r="J250" s="125">
        <v>25</v>
      </c>
      <c r="K250" s="120">
        <f>SUM(G250:J250)</f>
        <v>4833.9998749999995</v>
      </c>
      <c r="L250" s="120">
        <f>+F250-K250</f>
        <v>45166.000124999999</v>
      </c>
      <c r="M250" s="56"/>
      <c r="N250" s="56"/>
    </row>
    <row r="251" spans="1:14" s="95" customFormat="1" ht="30" customHeight="1" x14ac:dyDescent="0.25">
      <c r="A251" s="88">
        <f>+A250+1</f>
        <v>125</v>
      </c>
      <c r="B251" s="89" t="s">
        <v>333</v>
      </c>
      <c r="C251" s="88" t="s">
        <v>464</v>
      </c>
      <c r="D251" s="89" t="s">
        <v>6</v>
      </c>
      <c r="E251" s="89" t="s">
        <v>134</v>
      </c>
      <c r="F251" s="90">
        <v>49500</v>
      </c>
      <c r="G251" s="90">
        <f>F251*2.87%</f>
        <v>1420.65</v>
      </c>
      <c r="H251" s="90">
        <f>+F251*3.04%</f>
        <v>1504.8</v>
      </c>
      <c r="I251" s="90">
        <v>1783.432375000001</v>
      </c>
      <c r="J251" s="86">
        <v>125</v>
      </c>
      <c r="K251" s="85">
        <f>SUM(G251:J251)</f>
        <v>4833.882375000001</v>
      </c>
      <c r="L251" s="85">
        <f>+F251-K251</f>
        <v>44666.117624999999</v>
      </c>
    </row>
    <row r="252" spans="1:14" s="56" customFormat="1" ht="30" customHeight="1" x14ac:dyDescent="0.25">
      <c r="A252" s="238" t="s">
        <v>137</v>
      </c>
      <c r="B252" s="239"/>
      <c r="C252" s="239"/>
      <c r="D252" s="239"/>
      <c r="E252" s="240"/>
      <c r="F252" s="40">
        <f t="shared" ref="F252:L252" si="67">SUM(F248:F251)</f>
        <v>204000</v>
      </c>
      <c r="G252" s="40">
        <f t="shared" si="67"/>
        <v>5854.7999999999993</v>
      </c>
      <c r="H252" s="40">
        <f t="shared" si="67"/>
        <v>6201.6</v>
      </c>
      <c r="I252" s="40">
        <f t="shared" si="67"/>
        <v>7299.9370000000026</v>
      </c>
      <c r="J252" s="40">
        <f t="shared" si="67"/>
        <v>14837.35</v>
      </c>
      <c r="K252" s="40">
        <f t="shared" si="67"/>
        <v>34193.687000000005</v>
      </c>
      <c r="L252" s="40">
        <f t="shared" si="67"/>
        <v>169806.31300000002</v>
      </c>
    </row>
    <row r="253" spans="1:14" s="56" customFormat="1" ht="30" customHeight="1" thickBot="1" x14ac:dyDescent="0.3">
      <c r="A253" s="47"/>
      <c r="B253" s="45"/>
      <c r="C253" s="47"/>
      <c r="D253" s="45"/>
      <c r="E253" s="45"/>
      <c r="F253" s="42"/>
      <c r="G253" s="42"/>
      <c r="H253" s="42"/>
      <c r="I253" s="42"/>
      <c r="J253" s="42"/>
      <c r="K253" s="42"/>
      <c r="L253" s="41"/>
    </row>
    <row r="254" spans="1:14" s="42" customFormat="1" ht="30" customHeight="1" thickBot="1" x14ac:dyDescent="0.3">
      <c r="A254" s="235" t="s">
        <v>192</v>
      </c>
      <c r="B254" s="236"/>
      <c r="C254" s="236"/>
      <c r="D254" s="236"/>
      <c r="E254" s="236"/>
      <c r="F254" s="236"/>
      <c r="G254" s="236"/>
      <c r="H254" s="236"/>
      <c r="I254" s="236"/>
      <c r="J254" s="236"/>
      <c r="K254" s="236"/>
      <c r="L254" s="237"/>
      <c r="M254" s="56"/>
      <c r="N254" s="56"/>
    </row>
    <row r="255" spans="1:14" s="42" customFormat="1" ht="30" customHeight="1" x14ac:dyDescent="0.25">
      <c r="A255" s="88">
        <f>+A251+1</f>
        <v>126</v>
      </c>
      <c r="B255" s="121" t="s">
        <v>209</v>
      </c>
      <c r="C255" s="39" t="s">
        <v>464</v>
      </c>
      <c r="D255" s="121" t="s">
        <v>9</v>
      </c>
      <c r="E255" s="121" t="s">
        <v>134</v>
      </c>
      <c r="F255" s="123">
        <v>80000</v>
      </c>
      <c r="G255" s="123">
        <f>F255*2.87%</f>
        <v>2296</v>
      </c>
      <c r="H255" s="90">
        <f>+F255*3.04%</f>
        <v>2432</v>
      </c>
      <c r="I255" s="123">
        <v>7400.87</v>
      </c>
      <c r="J255" s="86">
        <f>2268.24+100+25</f>
        <v>2393.2399999999998</v>
      </c>
      <c r="K255" s="85">
        <f>SUM(G255:J255)</f>
        <v>14522.109999999999</v>
      </c>
      <c r="L255" s="86">
        <f>+F255-K255</f>
        <v>65477.89</v>
      </c>
      <c r="M255" s="56"/>
      <c r="N255" s="56"/>
    </row>
    <row r="256" spans="1:14" s="56" customFormat="1" ht="30" customHeight="1" x14ac:dyDescent="0.25">
      <c r="A256" s="83">
        <f>+A255+1</f>
        <v>127</v>
      </c>
      <c r="B256" s="126" t="s">
        <v>332</v>
      </c>
      <c r="C256" s="136" t="s">
        <v>464</v>
      </c>
      <c r="D256" s="126" t="s">
        <v>214</v>
      </c>
      <c r="E256" s="126" t="s">
        <v>251</v>
      </c>
      <c r="F256" s="120">
        <v>60000</v>
      </c>
      <c r="G256" s="193">
        <f>F256*2.87%</f>
        <v>1722</v>
      </c>
      <c r="H256" s="98">
        <f>+F256*3.04%</f>
        <v>1824</v>
      </c>
      <c r="I256" s="98">
        <v>3486.68</v>
      </c>
      <c r="J256" s="86">
        <v>25</v>
      </c>
      <c r="K256" s="98">
        <f>SUM(G256:J256)</f>
        <v>7057.68</v>
      </c>
      <c r="L256" s="98">
        <f>+F256-K256</f>
        <v>52942.32</v>
      </c>
    </row>
    <row r="257" spans="1:14" s="56" customFormat="1" ht="30" customHeight="1" x14ac:dyDescent="0.25">
      <c r="A257" s="238" t="s">
        <v>137</v>
      </c>
      <c r="B257" s="239"/>
      <c r="C257" s="239"/>
      <c r="D257" s="239"/>
      <c r="E257" s="240"/>
      <c r="F257" s="40">
        <f t="shared" ref="F257:L257" si="68">SUM(F255:F256)</f>
        <v>140000</v>
      </c>
      <c r="G257" s="40">
        <f t="shared" si="68"/>
        <v>4018</v>
      </c>
      <c r="H257" s="40">
        <f t="shared" si="68"/>
        <v>4256</v>
      </c>
      <c r="I257" s="40">
        <f t="shared" si="68"/>
        <v>10887.55</v>
      </c>
      <c r="J257" s="40">
        <f t="shared" si="68"/>
        <v>2418.2399999999998</v>
      </c>
      <c r="K257" s="40">
        <f t="shared" si="68"/>
        <v>21579.79</v>
      </c>
      <c r="L257" s="40">
        <f t="shared" si="68"/>
        <v>118420.20999999999</v>
      </c>
    </row>
    <row r="258" spans="1:14" s="42" customFormat="1" ht="30" customHeight="1" thickBot="1" x14ac:dyDescent="0.3">
      <c r="A258" s="47"/>
      <c r="B258" s="45"/>
      <c r="C258" s="47"/>
      <c r="D258" s="45"/>
      <c r="E258" s="45"/>
      <c r="L258" s="41"/>
      <c r="M258" s="56"/>
      <c r="N258" s="56"/>
    </row>
    <row r="259" spans="1:14" s="42" customFormat="1" ht="30" customHeight="1" thickBot="1" x14ac:dyDescent="0.3">
      <c r="A259" s="247" t="s">
        <v>336</v>
      </c>
      <c r="B259" s="248"/>
      <c r="C259" s="248"/>
      <c r="D259" s="248"/>
      <c r="E259" s="248"/>
      <c r="F259" s="248"/>
      <c r="G259" s="248"/>
      <c r="H259" s="248"/>
      <c r="I259" s="248"/>
      <c r="J259" s="248"/>
      <c r="K259" s="248"/>
      <c r="L259" s="249"/>
      <c r="M259" s="56"/>
      <c r="N259" s="56"/>
    </row>
    <row r="260" spans="1:14" s="42" customFormat="1" ht="30" customHeight="1" x14ac:dyDescent="0.25">
      <c r="A260" s="88">
        <f>+A256+1</f>
        <v>128</v>
      </c>
      <c r="B260" s="121" t="s">
        <v>4</v>
      </c>
      <c r="C260" s="39" t="s">
        <v>464</v>
      </c>
      <c r="D260" s="121" t="s">
        <v>495</v>
      </c>
      <c r="E260" s="121" t="s">
        <v>134</v>
      </c>
      <c r="F260" s="123">
        <v>105000</v>
      </c>
      <c r="G260" s="123">
        <f>F260*2.87%</f>
        <v>3013.5</v>
      </c>
      <c r="H260" s="90">
        <f>+F260*3.04%</f>
        <v>3192</v>
      </c>
      <c r="I260" s="123">
        <v>12525.33729166667</v>
      </c>
      <c r="J260" s="86">
        <v>3049.9</v>
      </c>
      <c r="K260" s="85">
        <f>+G260+H260+J260+I260</f>
        <v>21780.737291666672</v>
      </c>
      <c r="L260" s="86">
        <f>+F260-K260</f>
        <v>83219.262708333321</v>
      </c>
      <c r="M260" s="56"/>
      <c r="N260" s="56"/>
    </row>
    <row r="261" spans="1:14" s="95" customFormat="1" ht="30" customHeight="1" x14ac:dyDescent="0.25">
      <c r="A261" s="83">
        <f>+A260+1</f>
        <v>129</v>
      </c>
      <c r="B261" s="126" t="s">
        <v>342</v>
      </c>
      <c r="C261" s="136" t="s">
        <v>464</v>
      </c>
      <c r="D261" s="137" t="s">
        <v>72</v>
      </c>
      <c r="E261" s="121" t="s">
        <v>251</v>
      </c>
      <c r="F261" s="123">
        <v>50000</v>
      </c>
      <c r="G261" s="90">
        <f>F261*2.87%</f>
        <v>1435</v>
      </c>
      <c r="H261" s="90">
        <f>+F261*3.04%</f>
        <v>1520</v>
      </c>
      <c r="I261" s="90"/>
      <c r="J261" s="86">
        <v>25</v>
      </c>
      <c r="K261" s="85">
        <f>SUM(G261:J261)</f>
        <v>2980</v>
      </c>
      <c r="L261" s="86">
        <f>+F261-K261</f>
        <v>47020</v>
      </c>
    </row>
    <row r="262" spans="1:14" s="56" customFormat="1" ht="30" customHeight="1" x14ac:dyDescent="0.25">
      <c r="A262" s="238" t="s">
        <v>137</v>
      </c>
      <c r="B262" s="239"/>
      <c r="C262" s="239"/>
      <c r="D262" s="239"/>
      <c r="E262" s="240"/>
      <c r="F262" s="40">
        <f t="shared" ref="F262:L262" si="69">SUM(F260:F261)</f>
        <v>155000</v>
      </c>
      <c r="G262" s="40">
        <f t="shared" si="69"/>
        <v>4448.5</v>
      </c>
      <c r="H262" s="40">
        <f t="shared" si="69"/>
        <v>4712</v>
      </c>
      <c r="I262" s="40">
        <f t="shared" si="69"/>
        <v>12525.33729166667</v>
      </c>
      <c r="J262" s="40">
        <f t="shared" si="69"/>
        <v>3074.9</v>
      </c>
      <c r="K262" s="40">
        <f t="shared" si="69"/>
        <v>24760.737291666672</v>
      </c>
      <c r="L262" s="40">
        <f t="shared" si="69"/>
        <v>130239.26270833332</v>
      </c>
    </row>
    <row r="263" spans="1:14" s="56" customFormat="1" ht="30" customHeight="1" thickBot="1" x14ac:dyDescent="0.3">
      <c r="A263" s="53"/>
      <c r="B263" s="53"/>
      <c r="C263" s="53"/>
      <c r="D263" s="53"/>
      <c r="E263" s="53"/>
      <c r="F263"/>
      <c r="G263"/>
      <c r="H263"/>
      <c r="I263"/>
      <c r="J263"/>
      <c r="K263"/>
      <c r="L263"/>
    </row>
    <row r="264" spans="1:14" s="42" customFormat="1" ht="30" customHeight="1" thickBot="1" x14ac:dyDescent="0.3">
      <c r="A264" s="244" t="s">
        <v>337</v>
      </c>
      <c r="B264" s="245"/>
      <c r="C264" s="245"/>
      <c r="D264" s="245"/>
      <c r="E264" s="245"/>
      <c r="F264" s="245"/>
      <c r="G264" s="245"/>
      <c r="H264" s="245"/>
      <c r="I264" s="245"/>
      <c r="J264" s="245"/>
      <c r="K264" s="245"/>
      <c r="L264" s="246"/>
      <c r="M264" s="56"/>
      <c r="N264" s="56"/>
    </row>
    <row r="265" spans="1:14" s="42" customFormat="1" ht="30" customHeight="1" x14ac:dyDescent="0.25">
      <c r="A265" s="88">
        <f>+A261+1</f>
        <v>130</v>
      </c>
      <c r="B265" s="121" t="s">
        <v>338</v>
      </c>
      <c r="C265" s="39" t="s">
        <v>464</v>
      </c>
      <c r="D265" s="121" t="s">
        <v>91</v>
      </c>
      <c r="E265" s="121" t="s">
        <v>133</v>
      </c>
      <c r="F265" s="123">
        <v>90000</v>
      </c>
      <c r="G265" s="90">
        <f>F265*2.87%</f>
        <v>2583</v>
      </c>
      <c r="H265" s="90">
        <f>+F265*3.04%</f>
        <v>2736</v>
      </c>
      <c r="I265" s="123">
        <v>9753.1872916666671</v>
      </c>
      <c r="J265" s="86">
        <v>25</v>
      </c>
      <c r="K265" s="85">
        <f>SUM(G265:J265)</f>
        <v>15097.187291666667</v>
      </c>
      <c r="L265" s="86">
        <f>+F265-K265</f>
        <v>74902.812708333338</v>
      </c>
      <c r="M265" s="56"/>
      <c r="N265" s="56"/>
    </row>
    <row r="266" spans="1:14" s="56" customFormat="1" ht="30" customHeight="1" x14ac:dyDescent="0.25">
      <c r="A266" s="88">
        <f>+A265+1</f>
        <v>131</v>
      </c>
      <c r="B266" s="121" t="s">
        <v>21</v>
      </c>
      <c r="C266" s="39" t="s">
        <v>464</v>
      </c>
      <c r="D266" s="140" t="s">
        <v>339</v>
      </c>
      <c r="E266" s="121" t="s">
        <v>134</v>
      </c>
      <c r="F266" s="90">
        <v>68000</v>
      </c>
      <c r="G266" s="90">
        <f>F266*2.87%</f>
        <v>1951.6</v>
      </c>
      <c r="H266" s="90">
        <f>+F266*3.04%</f>
        <v>2067.1999999999998</v>
      </c>
      <c r="I266" s="123">
        <v>4992.0898333333316</v>
      </c>
      <c r="J266" s="86">
        <f>11471.45+100+25</f>
        <v>11596.45</v>
      </c>
      <c r="K266" s="85">
        <f>SUM(G266:J266)</f>
        <v>20607.339833333332</v>
      </c>
      <c r="L266" s="86">
        <f>+F266-K266</f>
        <v>47392.660166666668</v>
      </c>
    </row>
    <row r="267" spans="1:14" s="95" customFormat="1" ht="30" customHeight="1" x14ac:dyDescent="0.25">
      <c r="A267" s="238" t="s">
        <v>137</v>
      </c>
      <c r="B267" s="239"/>
      <c r="C267" s="239"/>
      <c r="D267" s="239"/>
      <c r="E267" s="240"/>
      <c r="F267" s="40">
        <f t="shared" ref="F267:L267" si="70">SUM(F265:F266)</f>
        <v>158000</v>
      </c>
      <c r="G267" s="40">
        <f t="shared" si="70"/>
        <v>4534.6000000000004</v>
      </c>
      <c r="H267" s="40">
        <f t="shared" si="70"/>
        <v>4803.2</v>
      </c>
      <c r="I267" s="40">
        <f t="shared" si="70"/>
        <v>14745.277124999999</v>
      </c>
      <c r="J267" s="40">
        <f t="shared" si="70"/>
        <v>11621.45</v>
      </c>
      <c r="K267" s="40">
        <f t="shared" si="70"/>
        <v>35704.527125000001</v>
      </c>
      <c r="L267" s="40">
        <f t="shared" si="70"/>
        <v>122295.47287500001</v>
      </c>
    </row>
    <row r="268" spans="1:14" s="56" customFormat="1" ht="30" customHeight="1" thickBot="1" x14ac:dyDescent="0.3">
      <c r="A268" s="53"/>
      <c r="B268" s="53"/>
      <c r="C268" s="53"/>
      <c r="D268" s="53"/>
      <c r="E268" s="53"/>
      <c r="F268"/>
      <c r="G268"/>
      <c r="H268"/>
      <c r="I268"/>
      <c r="J268"/>
      <c r="K268"/>
      <c r="L268"/>
    </row>
    <row r="269" spans="1:14" s="42" customFormat="1" ht="30" customHeight="1" thickBot="1" x14ac:dyDescent="0.3">
      <c r="A269" s="244" t="s">
        <v>341</v>
      </c>
      <c r="B269" s="245"/>
      <c r="C269" s="245"/>
      <c r="D269" s="245"/>
      <c r="E269" s="245"/>
      <c r="F269" s="245"/>
      <c r="G269" s="245"/>
      <c r="H269" s="245"/>
      <c r="I269" s="245"/>
      <c r="J269" s="245"/>
      <c r="K269" s="245"/>
      <c r="L269" s="246"/>
      <c r="M269" s="56"/>
      <c r="N269" s="56"/>
    </row>
    <row r="270" spans="1:14" s="42" customFormat="1" ht="30" customHeight="1" x14ac:dyDescent="0.25">
      <c r="A270" s="88">
        <f>+A266+1</f>
        <v>132</v>
      </c>
      <c r="B270" s="121" t="s">
        <v>340</v>
      </c>
      <c r="C270" s="39" t="s">
        <v>464</v>
      </c>
      <c r="D270" s="121" t="s">
        <v>106</v>
      </c>
      <c r="E270" s="121" t="s">
        <v>134</v>
      </c>
      <c r="F270" s="123">
        <v>90000</v>
      </c>
      <c r="G270" s="123">
        <f>F270*2.87%</f>
        <v>2583</v>
      </c>
      <c r="H270" s="123">
        <f>+F270*3.04%</f>
        <v>2736</v>
      </c>
      <c r="I270" s="90">
        <v>9375.0747916666678</v>
      </c>
      <c r="J270" s="86">
        <v>1537.45</v>
      </c>
      <c r="K270" s="85">
        <f>SUM(G270:J270)</f>
        <v>16231.524791666669</v>
      </c>
      <c r="L270" s="86">
        <f>+F270-K270</f>
        <v>73768.47520833333</v>
      </c>
      <c r="M270" s="56"/>
      <c r="N270" s="56"/>
    </row>
    <row r="271" spans="1:14" s="56" customFormat="1" ht="30" customHeight="1" x14ac:dyDescent="0.25">
      <c r="A271" s="88">
        <f>+A270+1</f>
        <v>133</v>
      </c>
      <c r="B271" s="121" t="s">
        <v>20</v>
      </c>
      <c r="C271" s="39" t="s">
        <v>464</v>
      </c>
      <c r="D271" s="140" t="s">
        <v>339</v>
      </c>
      <c r="E271" s="121" t="s">
        <v>134</v>
      </c>
      <c r="F271" s="123">
        <v>68000</v>
      </c>
      <c r="G271" s="90">
        <f>F271*2.87%</f>
        <v>1951.6</v>
      </c>
      <c r="H271" s="90">
        <f>+F271*3.04%</f>
        <v>2067.1999999999998</v>
      </c>
      <c r="I271" s="123">
        <v>4992.0898333333316</v>
      </c>
      <c r="J271" s="86">
        <v>15321.23</v>
      </c>
      <c r="K271" s="85">
        <f>SUM(G271:J271)</f>
        <v>24332.11983333333</v>
      </c>
      <c r="L271" s="86">
        <f>+F271-K271</f>
        <v>43667.88016666667</v>
      </c>
    </row>
    <row r="272" spans="1:14" s="56" customFormat="1" ht="30" customHeight="1" x14ac:dyDescent="0.25">
      <c r="A272" s="238" t="s">
        <v>137</v>
      </c>
      <c r="B272" s="239"/>
      <c r="C272" s="239"/>
      <c r="D272" s="239"/>
      <c r="E272" s="240"/>
      <c r="F272" s="40">
        <f t="shared" ref="F272:L272" si="71">SUM(F270:F271)</f>
        <v>158000</v>
      </c>
      <c r="G272" s="40">
        <f t="shared" si="71"/>
        <v>4534.6000000000004</v>
      </c>
      <c r="H272" s="40">
        <f t="shared" si="71"/>
        <v>4803.2</v>
      </c>
      <c r="I272" s="40">
        <f t="shared" si="71"/>
        <v>14367.164624999999</v>
      </c>
      <c r="J272" s="40">
        <f t="shared" si="71"/>
        <v>16858.68</v>
      </c>
      <c r="K272" s="40">
        <f t="shared" si="71"/>
        <v>40563.644625000001</v>
      </c>
      <c r="L272" s="40">
        <f t="shared" si="71"/>
        <v>117436.355375</v>
      </c>
    </row>
    <row r="273" spans="1:14" s="56" customFormat="1" ht="30" customHeight="1" thickBot="1" x14ac:dyDescent="0.3">
      <c r="A273" s="53"/>
      <c r="B273" s="53"/>
      <c r="C273" s="53"/>
      <c r="D273" s="53"/>
      <c r="E273" s="53"/>
      <c r="F273" s="43"/>
      <c r="G273" s="43"/>
      <c r="H273" s="43"/>
      <c r="I273" s="43"/>
      <c r="J273" s="43"/>
      <c r="K273" s="43"/>
      <c r="L273" s="43"/>
    </row>
    <row r="274" spans="1:14" s="56" customFormat="1" ht="30" customHeight="1" thickBot="1" x14ac:dyDescent="0.3">
      <c r="A274" s="244" t="s">
        <v>252</v>
      </c>
      <c r="B274" s="245"/>
      <c r="C274" s="245"/>
      <c r="D274" s="245"/>
      <c r="E274" s="245"/>
      <c r="F274" s="245"/>
      <c r="G274" s="245"/>
      <c r="H274" s="245"/>
      <c r="I274" s="245"/>
      <c r="J274" s="245"/>
      <c r="K274" s="245"/>
      <c r="L274" s="246"/>
    </row>
    <row r="275" spans="1:14" s="42" customFormat="1" ht="30" customHeight="1" x14ac:dyDescent="0.25">
      <c r="A275" s="88">
        <f>+A271+1</f>
        <v>134</v>
      </c>
      <c r="B275" s="121" t="s">
        <v>24</v>
      </c>
      <c r="C275" s="39" t="s">
        <v>464</v>
      </c>
      <c r="D275" s="121" t="s">
        <v>462</v>
      </c>
      <c r="E275" s="121" t="s">
        <v>133</v>
      </c>
      <c r="F275" s="123">
        <v>120000</v>
      </c>
      <c r="G275" s="123">
        <f>F275*2.87%</f>
        <v>3444</v>
      </c>
      <c r="H275" s="90">
        <f>+F275*3.04%</f>
        <v>3648</v>
      </c>
      <c r="I275" s="90">
        <v>16809.937291666702</v>
      </c>
      <c r="J275" s="86">
        <v>125</v>
      </c>
      <c r="K275" s="85">
        <f>SUM(G275:J275)</f>
        <v>24026.937291666702</v>
      </c>
      <c r="L275" s="86">
        <f>+F275-K275</f>
        <v>95973.062708333295</v>
      </c>
      <c r="M275" s="56"/>
      <c r="N275" s="56"/>
    </row>
    <row r="276" spans="1:14" s="42" customFormat="1" ht="30" customHeight="1" x14ac:dyDescent="0.25">
      <c r="A276" s="88">
        <f>+A275+1</f>
        <v>135</v>
      </c>
      <c r="B276" s="121" t="s">
        <v>253</v>
      </c>
      <c r="C276" s="39" t="s">
        <v>464</v>
      </c>
      <c r="D276" s="121" t="s">
        <v>22</v>
      </c>
      <c r="E276" s="121" t="s">
        <v>134</v>
      </c>
      <c r="F276" s="123">
        <v>65000</v>
      </c>
      <c r="G276" s="123">
        <f>F276*2.87%</f>
        <v>1865.5</v>
      </c>
      <c r="H276" s="90">
        <f>+F276*3.04%</f>
        <v>1976</v>
      </c>
      <c r="I276" s="123">
        <v>4125.0598333333355</v>
      </c>
      <c r="J276" s="86">
        <v>16542.86</v>
      </c>
      <c r="K276" s="85">
        <f>SUM(G276:J276)</f>
        <v>24509.419833333337</v>
      </c>
      <c r="L276" s="86">
        <f>+F276-K276</f>
        <v>40490.580166666667</v>
      </c>
      <c r="M276" s="56"/>
      <c r="N276" s="56"/>
    </row>
    <row r="277" spans="1:14" s="42" customFormat="1" ht="30" customHeight="1" x14ac:dyDescent="0.25">
      <c r="A277" s="88">
        <f>+A276+1</f>
        <v>136</v>
      </c>
      <c r="B277" s="121" t="s">
        <v>89</v>
      </c>
      <c r="C277" s="39" t="s">
        <v>464</v>
      </c>
      <c r="D277" s="121" t="s">
        <v>22</v>
      </c>
      <c r="E277" s="121" t="s">
        <v>134</v>
      </c>
      <c r="F277" s="123">
        <v>60000</v>
      </c>
      <c r="G277" s="123">
        <f>F277*2.87%</f>
        <v>1722</v>
      </c>
      <c r="H277" s="90">
        <f>+F277*3.04%</f>
        <v>1824</v>
      </c>
      <c r="I277" s="90">
        <v>3486.6498333333329</v>
      </c>
      <c r="J277" s="86">
        <v>25</v>
      </c>
      <c r="K277" s="85">
        <f>SUM(G277:J277)</f>
        <v>7057.6498333333329</v>
      </c>
      <c r="L277" s="86">
        <f>+F277-K277</f>
        <v>52942.350166666671</v>
      </c>
      <c r="M277" s="56"/>
      <c r="N277" s="56"/>
    </row>
    <row r="278" spans="1:14" s="42" customFormat="1" ht="30" customHeight="1" x14ac:dyDescent="0.25">
      <c r="A278" s="88">
        <f>+A277+1</f>
        <v>137</v>
      </c>
      <c r="B278" s="121" t="s">
        <v>506</v>
      </c>
      <c r="C278" s="39" t="s">
        <v>464</v>
      </c>
      <c r="D278" s="121" t="s">
        <v>22</v>
      </c>
      <c r="E278" s="121" t="s">
        <v>134</v>
      </c>
      <c r="F278" s="123">
        <v>60000</v>
      </c>
      <c r="G278" s="123">
        <f>F278*2.87%</f>
        <v>1722</v>
      </c>
      <c r="H278" s="90">
        <f>+F278*3.04%</f>
        <v>1824</v>
      </c>
      <c r="I278" s="90">
        <v>2881.669833333332</v>
      </c>
      <c r="J278" s="86">
        <v>3149.9</v>
      </c>
      <c r="K278" s="85">
        <f>SUM(G278:J278)</f>
        <v>9577.5698333333312</v>
      </c>
      <c r="L278" s="86">
        <f>+F278-K278</f>
        <v>50422.430166666672</v>
      </c>
      <c r="M278" s="56"/>
      <c r="N278" s="56"/>
    </row>
    <row r="279" spans="1:14" s="42" customFormat="1" ht="30" customHeight="1" x14ac:dyDescent="0.25">
      <c r="A279" s="238" t="s">
        <v>137</v>
      </c>
      <c r="B279" s="239"/>
      <c r="C279" s="239"/>
      <c r="D279" s="239"/>
      <c r="E279" s="240"/>
      <c r="F279" s="40">
        <f>SUM(F275:F278)</f>
        <v>305000</v>
      </c>
      <c r="G279" s="40">
        <f t="shared" ref="G279:L279" si="72">SUM(G275:G278)</f>
        <v>8753.5</v>
      </c>
      <c r="H279" s="40">
        <f t="shared" si="72"/>
        <v>9272</v>
      </c>
      <c r="I279" s="40">
        <f t="shared" si="72"/>
        <v>27303.316791666704</v>
      </c>
      <c r="J279" s="40">
        <f t="shared" si="72"/>
        <v>19842.760000000002</v>
      </c>
      <c r="K279" s="40">
        <f t="shared" si="72"/>
        <v>65171.576791666695</v>
      </c>
      <c r="L279" s="40">
        <f t="shared" si="72"/>
        <v>239828.42320833332</v>
      </c>
      <c r="M279" s="56"/>
      <c r="N279" s="56"/>
    </row>
    <row r="280" spans="1:14" s="56" customFormat="1" ht="30" customHeight="1" thickBot="1" x14ac:dyDescent="0.3">
      <c r="A280" s="53"/>
      <c r="B280" s="53"/>
      <c r="C280" s="53"/>
      <c r="D280" s="53"/>
      <c r="E280" s="53"/>
      <c r="F280" s="43"/>
      <c r="G280" s="43"/>
      <c r="H280" s="43"/>
      <c r="I280" s="43"/>
      <c r="J280" s="43"/>
      <c r="K280" s="43"/>
      <c r="L280" s="43"/>
    </row>
    <row r="281" spans="1:14" s="42" customFormat="1" ht="30" customHeight="1" thickBot="1" x14ac:dyDescent="0.3">
      <c r="A281" s="247" t="s">
        <v>25</v>
      </c>
      <c r="B281" s="248"/>
      <c r="C281" s="248"/>
      <c r="D281" s="248"/>
      <c r="E281" s="248"/>
      <c r="F281" s="248"/>
      <c r="G281" s="248"/>
      <c r="H281" s="248"/>
      <c r="I281" s="248"/>
      <c r="J281" s="248"/>
      <c r="K281" s="248"/>
      <c r="L281" s="249"/>
      <c r="M281" s="56"/>
      <c r="N281" s="56"/>
    </row>
    <row r="282" spans="1:14" customFormat="1" ht="30" customHeight="1" x14ac:dyDescent="0.25">
      <c r="A282" s="88">
        <f>+A278+1</f>
        <v>138</v>
      </c>
      <c r="B282" s="121" t="s">
        <v>19</v>
      </c>
      <c r="C282" s="39" t="s">
        <v>465</v>
      </c>
      <c r="D282" s="121" t="s">
        <v>105</v>
      </c>
      <c r="E282" s="121" t="s">
        <v>134</v>
      </c>
      <c r="F282" s="123">
        <v>50000</v>
      </c>
      <c r="G282" s="123">
        <f>F282*2.87%</f>
        <v>1435</v>
      </c>
      <c r="H282" s="90">
        <f>+F282*3.04%</f>
        <v>1520</v>
      </c>
      <c r="I282" s="90">
        <v>1627.1323749999999</v>
      </c>
      <c r="J282" s="86">
        <v>1537.45</v>
      </c>
      <c r="K282" s="85">
        <f t="shared" ref="K282" si="73">SUM(G282:J282)</f>
        <v>6119.582375</v>
      </c>
      <c r="L282" s="86">
        <f>+F282-K282</f>
        <v>43880.417625000002</v>
      </c>
    </row>
    <row r="283" spans="1:14" s="56" customFormat="1" ht="30" customHeight="1" x14ac:dyDescent="0.25">
      <c r="A283" s="88">
        <f>+A282+1</f>
        <v>139</v>
      </c>
      <c r="B283" s="121" t="s">
        <v>497</v>
      </c>
      <c r="C283" s="39" t="s">
        <v>465</v>
      </c>
      <c r="D283" s="121" t="s">
        <v>498</v>
      </c>
      <c r="E283" s="121" t="s">
        <v>251</v>
      </c>
      <c r="F283" s="123">
        <v>40000</v>
      </c>
      <c r="G283" s="90">
        <f>F283*2.87%</f>
        <v>1148</v>
      </c>
      <c r="H283" s="90">
        <f>+F283*3.04%</f>
        <v>1216</v>
      </c>
      <c r="I283" s="90">
        <v>442.64987499999984</v>
      </c>
      <c r="J283" s="86">
        <v>125</v>
      </c>
      <c r="K283" s="85">
        <f>SUM(G283:J283)</f>
        <v>2931.6498750000001</v>
      </c>
      <c r="L283" s="86">
        <f>+F283-K283</f>
        <v>37068.350124999997</v>
      </c>
    </row>
    <row r="284" spans="1:14" s="56" customFormat="1" ht="30" customHeight="1" x14ac:dyDescent="0.25">
      <c r="A284" s="238" t="s">
        <v>137</v>
      </c>
      <c r="B284" s="239"/>
      <c r="C284" s="239"/>
      <c r="D284" s="239"/>
      <c r="E284" s="240"/>
      <c r="F284" s="40">
        <f>SUM(F282:F283)</f>
        <v>90000</v>
      </c>
      <c r="G284" s="40">
        <f t="shared" ref="G284:L284" si="74">SUM(G282:G283)</f>
        <v>2583</v>
      </c>
      <c r="H284" s="40">
        <f t="shared" si="74"/>
        <v>2736</v>
      </c>
      <c r="I284" s="40">
        <f t="shared" si="74"/>
        <v>2069.7822499999997</v>
      </c>
      <c r="J284" s="40">
        <f t="shared" si="74"/>
        <v>1662.45</v>
      </c>
      <c r="K284" s="40">
        <f t="shared" si="74"/>
        <v>9051.2322500000009</v>
      </c>
      <c r="L284" s="40">
        <f t="shared" si="74"/>
        <v>80948.767749999999</v>
      </c>
    </row>
    <row r="285" spans="1:14" s="56" customFormat="1" ht="30" customHeight="1" thickBot="1" x14ac:dyDescent="0.3">
      <c r="A285"/>
      <c r="B285"/>
      <c r="C285" s="152"/>
      <c r="D285"/>
      <c r="E285"/>
      <c r="F285"/>
      <c r="G285"/>
      <c r="H285"/>
      <c r="I285"/>
      <c r="J285"/>
      <c r="K285"/>
      <c r="L285"/>
    </row>
    <row r="286" spans="1:14" s="42" customFormat="1" ht="30" customHeight="1" thickBot="1" x14ac:dyDescent="0.3">
      <c r="A286" s="235" t="s">
        <v>343</v>
      </c>
      <c r="B286" s="236"/>
      <c r="C286" s="236"/>
      <c r="D286" s="236"/>
      <c r="E286" s="236"/>
      <c r="F286" s="236"/>
      <c r="G286" s="236"/>
      <c r="H286" s="236"/>
      <c r="I286" s="236"/>
      <c r="J286" s="236"/>
      <c r="K286" s="236"/>
      <c r="L286" s="237"/>
      <c r="M286" s="56"/>
      <c r="N286" s="56"/>
    </row>
    <row r="287" spans="1:14" s="87" customFormat="1" ht="30" customHeight="1" x14ac:dyDescent="0.25">
      <c r="A287" s="88">
        <f>+A283+1</f>
        <v>140</v>
      </c>
      <c r="B287" s="126" t="s">
        <v>29</v>
      </c>
      <c r="C287" s="136" t="s">
        <v>465</v>
      </c>
      <c r="D287" s="137" t="s">
        <v>210</v>
      </c>
      <c r="E287" s="121" t="s">
        <v>134</v>
      </c>
      <c r="F287" s="120">
        <v>90000</v>
      </c>
      <c r="G287" s="120">
        <f>F287*2.87%</f>
        <v>2583</v>
      </c>
      <c r="H287" s="85">
        <f>+F287*3.04%</f>
        <v>2736</v>
      </c>
      <c r="I287" s="85">
        <v>9375.0747916666678</v>
      </c>
      <c r="J287" s="92">
        <v>1537.45</v>
      </c>
      <c r="K287" s="85">
        <f>SUM(G287:J287)</f>
        <v>16231.524791666669</v>
      </c>
      <c r="L287" s="86">
        <f>+F287-K287</f>
        <v>73768.47520833333</v>
      </c>
    </row>
    <row r="288" spans="1:14" s="87" customFormat="1" ht="30" customHeight="1" x14ac:dyDescent="0.25">
      <c r="A288" s="88">
        <f>+A287+1</f>
        <v>141</v>
      </c>
      <c r="B288" s="121" t="s">
        <v>40</v>
      </c>
      <c r="C288" s="39" t="s">
        <v>465</v>
      </c>
      <c r="D288" s="121" t="s">
        <v>105</v>
      </c>
      <c r="E288" s="121" t="s">
        <v>251</v>
      </c>
      <c r="F288" s="123">
        <v>50000</v>
      </c>
      <c r="G288" s="90">
        <f>F288*2.87%</f>
        <v>1435</v>
      </c>
      <c r="H288" s="90">
        <f>+F288*3.04%</f>
        <v>1520</v>
      </c>
      <c r="I288" s="90"/>
      <c r="J288" s="92">
        <v>1898.84</v>
      </c>
      <c r="K288" s="85">
        <f t="shared" ref="K288" si="75">SUM(G288:J288)</f>
        <v>4853.84</v>
      </c>
      <c r="L288" s="86">
        <f>+F288-K288</f>
        <v>45146.16</v>
      </c>
    </row>
    <row r="289" spans="1:14" s="87" customFormat="1" ht="30" customHeight="1" thickBot="1" x14ac:dyDescent="0.3">
      <c r="A289" s="238" t="s">
        <v>137</v>
      </c>
      <c r="B289" s="239"/>
      <c r="C289" s="239"/>
      <c r="D289" s="239"/>
      <c r="E289" s="240"/>
      <c r="F289" s="40">
        <f>SUM(F287:F288)</f>
        <v>140000</v>
      </c>
      <c r="G289" s="40">
        <f t="shared" ref="G289:L289" si="76">SUM(G287:G288)</f>
        <v>4018</v>
      </c>
      <c r="H289" s="40">
        <f t="shared" si="76"/>
        <v>4256</v>
      </c>
      <c r="I289" s="40">
        <f t="shared" si="76"/>
        <v>9375.0747916666678</v>
      </c>
      <c r="J289" s="40">
        <f t="shared" si="76"/>
        <v>3436.29</v>
      </c>
      <c r="K289" s="40">
        <f t="shared" si="76"/>
        <v>21085.364791666667</v>
      </c>
      <c r="L289" s="40">
        <f t="shared" si="76"/>
        <v>118914.63520833333</v>
      </c>
    </row>
    <row r="290" spans="1:14" s="87" customFormat="1" ht="25.5" customHeight="1" thickBot="1" x14ac:dyDescent="0.3">
      <c r="A290" s="235" t="s">
        <v>344</v>
      </c>
      <c r="B290" s="236"/>
      <c r="C290" s="236"/>
      <c r="D290" s="236"/>
      <c r="E290" s="236"/>
      <c r="F290" s="236"/>
      <c r="G290" s="236"/>
      <c r="H290" s="236"/>
      <c r="I290" s="236"/>
      <c r="J290" s="236"/>
      <c r="K290" s="236"/>
      <c r="L290" s="237"/>
    </row>
    <row r="291" spans="1:14" s="94" customFormat="1" ht="30" customHeight="1" x14ac:dyDescent="0.25">
      <c r="A291" s="83">
        <f>+A288+1</f>
        <v>142</v>
      </c>
      <c r="B291" s="126" t="s">
        <v>434</v>
      </c>
      <c r="C291" s="136" t="s">
        <v>464</v>
      </c>
      <c r="D291" s="126" t="s">
        <v>345</v>
      </c>
      <c r="E291" s="121" t="s">
        <v>251</v>
      </c>
      <c r="F291" s="120">
        <v>45000</v>
      </c>
      <c r="G291" s="90">
        <f t="shared" ref="G291:G294" si="77">F291*2.87%</f>
        <v>1291.5</v>
      </c>
      <c r="H291" s="90">
        <f t="shared" ref="H291:H294" si="78">+F291*3.04%</f>
        <v>1368</v>
      </c>
      <c r="I291" s="85"/>
      <c r="J291" s="86">
        <v>2025</v>
      </c>
      <c r="K291" s="85">
        <f>SUM(G291:J291)</f>
        <v>4684.5</v>
      </c>
      <c r="L291" s="86">
        <f>+F291-K291</f>
        <v>40315.5</v>
      </c>
    </row>
    <row r="292" spans="1:14" s="99" customFormat="1" ht="30" customHeight="1" x14ac:dyDescent="0.25">
      <c r="A292" s="83">
        <f>+A291+1</f>
        <v>143</v>
      </c>
      <c r="B292" s="126" t="s">
        <v>165</v>
      </c>
      <c r="C292" s="136" t="s">
        <v>464</v>
      </c>
      <c r="D292" s="126" t="s">
        <v>345</v>
      </c>
      <c r="E292" s="121" t="s">
        <v>251</v>
      </c>
      <c r="F292" s="120">
        <v>35000</v>
      </c>
      <c r="G292" s="90">
        <f t="shared" si="77"/>
        <v>1004.5</v>
      </c>
      <c r="H292" s="90">
        <f t="shared" si="78"/>
        <v>1064</v>
      </c>
      <c r="I292" s="85"/>
      <c r="J292" s="86">
        <f>5681.86+25</f>
        <v>5706.86</v>
      </c>
      <c r="K292" s="85">
        <f>SUM(G292:J292)</f>
        <v>7775.36</v>
      </c>
      <c r="L292" s="86">
        <f>+F292-K292</f>
        <v>27224.639999999999</v>
      </c>
    </row>
    <row r="293" spans="1:14" s="99" customFormat="1" ht="30" customHeight="1" x14ac:dyDescent="0.25">
      <c r="A293" s="83">
        <f>+A292+1</f>
        <v>144</v>
      </c>
      <c r="B293" s="126" t="s">
        <v>530</v>
      </c>
      <c r="C293" s="136" t="s">
        <v>464</v>
      </c>
      <c r="D293" s="126" t="s">
        <v>345</v>
      </c>
      <c r="E293" s="121" t="s">
        <v>251</v>
      </c>
      <c r="F293" s="120">
        <v>45000</v>
      </c>
      <c r="G293" s="90">
        <f>F293*2.87%</f>
        <v>1291.5</v>
      </c>
      <c r="H293" s="90">
        <f t="shared" si="78"/>
        <v>1368</v>
      </c>
      <c r="I293" s="85">
        <v>1148.32</v>
      </c>
      <c r="J293" s="86">
        <f>3136+8817.35+25+100</f>
        <v>12078.35</v>
      </c>
      <c r="K293" s="85">
        <f>SUM(G293:J293)</f>
        <v>15886.17</v>
      </c>
      <c r="L293" s="86">
        <f>+F293-K293</f>
        <v>29113.83</v>
      </c>
    </row>
    <row r="294" spans="1:14" s="56" customFormat="1" ht="30" customHeight="1" x14ac:dyDescent="0.25">
      <c r="A294" s="83">
        <f t="shared" ref="A294:A317" si="79">+A293+1</f>
        <v>145</v>
      </c>
      <c r="B294" s="121" t="s">
        <v>32</v>
      </c>
      <c r="C294" s="39" t="s">
        <v>465</v>
      </c>
      <c r="D294" s="121" t="s">
        <v>108</v>
      </c>
      <c r="E294" s="121" t="s">
        <v>134</v>
      </c>
      <c r="F294" s="123">
        <v>28875</v>
      </c>
      <c r="G294" s="90">
        <f t="shared" si="77"/>
        <v>828.71249999999998</v>
      </c>
      <c r="H294" s="90">
        <f t="shared" si="78"/>
        <v>877.8</v>
      </c>
      <c r="I294" s="90">
        <v>0</v>
      </c>
      <c r="J294" s="92">
        <v>3204.71</v>
      </c>
      <c r="K294" s="85">
        <f>SUM(G294:J294)</f>
        <v>4911.2224999999999</v>
      </c>
      <c r="L294" s="86">
        <f>+F294-K294</f>
        <v>23963.7775</v>
      </c>
    </row>
    <row r="295" spans="1:14" s="56" customFormat="1" ht="30" customHeight="1" x14ac:dyDescent="0.25">
      <c r="A295" s="83">
        <f t="shared" si="79"/>
        <v>146</v>
      </c>
      <c r="B295" s="121" t="s">
        <v>31</v>
      </c>
      <c r="C295" s="39" t="s">
        <v>465</v>
      </c>
      <c r="D295" s="121" t="s">
        <v>108</v>
      </c>
      <c r="E295" s="121" t="s">
        <v>134</v>
      </c>
      <c r="F295" s="123">
        <v>28000</v>
      </c>
      <c r="G295" s="90">
        <f>F295*2.87%</f>
        <v>803.6</v>
      </c>
      <c r="H295" s="90">
        <f>+F295*3.04%</f>
        <v>851.2</v>
      </c>
      <c r="I295" s="90">
        <v>0</v>
      </c>
      <c r="J295" s="92">
        <v>1537.45</v>
      </c>
      <c r="K295" s="85">
        <f t="shared" ref="K295:K313" si="80">SUM(G295:J295)</f>
        <v>3192.25</v>
      </c>
      <c r="L295" s="86">
        <f t="shared" ref="L295:L313" si="81">+F295-K295</f>
        <v>24807.75</v>
      </c>
    </row>
    <row r="296" spans="1:14" s="56" customFormat="1" ht="30" customHeight="1" x14ac:dyDescent="0.25">
      <c r="A296" s="83">
        <f t="shared" si="79"/>
        <v>147</v>
      </c>
      <c r="B296" s="121" t="s">
        <v>211</v>
      </c>
      <c r="C296" s="39" t="s">
        <v>465</v>
      </c>
      <c r="D296" s="121" t="s">
        <v>108</v>
      </c>
      <c r="E296" s="121" t="s">
        <v>134</v>
      </c>
      <c r="F296" s="123">
        <v>28000</v>
      </c>
      <c r="G296" s="90">
        <f t="shared" ref="G296:G316" si="82">F296*2.87%</f>
        <v>803.6</v>
      </c>
      <c r="H296" s="90">
        <f t="shared" ref="H296:H316" si="83">+F296*3.04%</f>
        <v>851.2</v>
      </c>
      <c r="I296" s="90">
        <v>0</v>
      </c>
      <c r="J296" s="92">
        <f>2226.54+25</f>
        <v>2251.54</v>
      </c>
      <c r="K296" s="85">
        <f>SUM(G296:J296)</f>
        <v>3906.34</v>
      </c>
      <c r="L296" s="86">
        <f t="shared" si="81"/>
        <v>24093.66</v>
      </c>
    </row>
    <row r="297" spans="1:14" s="56" customFormat="1" ht="30" customHeight="1" x14ac:dyDescent="0.25">
      <c r="A297" s="83">
        <f t="shared" si="79"/>
        <v>148</v>
      </c>
      <c r="B297" s="121" t="s">
        <v>346</v>
      </c>
      <c r="C297" s="39" t="s">
        <v>465</v>
      </c>
      <c r="D297" s="121" t="s">
        <v>38</v>
      </c>
      <c r="E297" s="121" t="s">
        <v>134</v>
      </c>
      <c r="F297" s="123">
        <v>28000</v>
      </c>
      <c r="G297" s="90">
        <f t="shared" si="82"/>
        <v>803.6</v>
      </c>
      <c r="H297" s="90">
        <f t="shared" si="83"/>
        <v>851.2</v>
      </c>
      <c r="I297" s="90">
        <v>0</v>
      </c>
      <c r="J297" s="92">
        <v>125</v>
      </c>
      <c r="K297" s="85">
        <f>SUM(G297:J297)</f>
        <v>1779.8000000000002</v>
      </c>
      <c r="L297" s="86">
        <f t="shared" si="81"/>
        <v>26220.2</v>
      </c>
    </row>
    <row r="298" spans="1:14" s="56" customFormat="1" ht="30" customHeight="1" x14ac:dyDescent="0.25">
      <c r="A298" s="83">
        <f t="shared" si="79"/>
        <v>149</v>
      </c>
      <c r="B298" s="121" t="s">
        <v>34</v>
      </c>
      <c r="C298" s="39" t="s">
        <v>465</v>
      </c>
      <c r="D298" s="121" t="s">
        <v>38</v>
      </c>
      <c r="E298" s="121" t="s">
        <v>251</v>
      </c>
      <c r="F298" s="123">
        <v>28000</v>
      </c>
      <c r="G298" s="90">
        <f t="shared" si="82"/>
        <v>803.6</v>
      </c>
      <c r="H298" s="90">
        <f t="shared" si="83"/>
        <v>851.2</v>
      </c>
      <c r="I298" s="90">
        <v>0</v>
      </c>
      <c r="J298" s="92">
        <v>10785.65</v>
      </c>
      <c r="K298" s="85">
        <f t="shared" si="80"/>
        <v>12440.45</v>
      </c>
      <c r="L298" s="86">
        <f t="shared" si="81"/>
        <v>15559.55</v>
      </c>
    </row>
    <row r="299" spans="1:14" s="56" customFormat="1" ht="30" customHeight="1" x14ac:dyDescent="0.25">
      <c r="A299" s="83">
        <f t="shared" si="79"/>
        <v>150</v>
      </c>
      <c r="B299" s="121" t="s">
        <v>35</v>
      </c>
      <c r="C299" s="39" t="s">
        <v>464</v>
      </c>
      <c r="D299" s="121" t="s">
        <v>38</v>
      </c>
      <c r="E299" s="121" t="s">
        <v>251</v>
      </c>
      <c r="F299" s="123">
        <v>28000</v>
      </c>
      <c r="G299" s="90">
        <f t="shared" si="82"/>
        <v>803.6</v>
      </c>
      <c r="H299" s="90">
        <f t="shared" si="83"/>
        <v>851.2</v>
      </c>
      <c r="I299" s="90">
        <v>0</v>
      </c>
      <c r="J299" s="92">
        <v>1125</v>
      </c>
      <c r="K299" s="85">
        <f t="shared" si="80"/>
        <v>2779.8</v>
      </c>
      <c r="L299" s="86">
        <f t="shared" si="81"/>
        <v>25220.2</v>
      </c>
    </row>
    <row r="300" spans="1:14" s="56" customFormat="1" ht="30" customHeight="1" x14ac:dyDescent="0.25">
      <c r="A300" s="83">
        <f t="shared" si="79"/>
        <v>151</v>
      </c>
      <c r="B300" s="121" t="s">
        <v>347</v>
      </c>
      <c r="C300" s="39" t="s">
        <v>465</v>
      </c>
      <c r="D300" s="121" t="s">
        <v>38</v>
      </c>
      <c r="E300" s="121" t="s">
        <v>134</v>
      </c>
      <c r="F300" s="123">
        <v>28000</v>
      </c>
      <c r="G300" s="90">
        <f t="shared" si="82"/>
        <v>803.6</v>
      </c>
      <c r="H300" s="90">
        <f t="shared" si="83"/>
        <v>851.2</v>
      </c>
      <c r="I300" s="90">
        <v>0</v>
      </c>
      <c r="J300" s="92">
        <v>125</v>
      </c>
      <c r="K300" s="85">
        <f t="shared" si="80"/>
        <v>1779.8000000000002</v>
      </c>
      <c r="L300" s="86">
        <f t="shared" si="81"/>
        <v>26220.2</v>
      </c>
    </row>
    <row r="301" spans="1:14" s="56" customFormat="1" ht="30" customHeight="1" x14ac:dyDescent="0.25">
      <c r="A301" s="83">
        <f t="shared" si="79"/>
        <v>152</v>
      </c>
      <c r="B301" s="121" t="s">
        <v>36</v>
      </c>
      <c r="C301" s="39" t="s">
        <v>465</v>
      </c>
      <c r="D301" s="121" t="s">
        <v>38</v>
      </c>
      <c r="E301" s="121" t="s">
        <v>134</v>
      </c>
      <c r="F301" s="123">
        <v>28000</v>
      </c>
      <c r="G301" s="90">
        <f t="shared" si="82"/>
        <v>803.6</v>
      </c>
      <c r="H301" s="90">
        <f t="shared" si="83"/>
        <v>851.2</v>
      </c>
      <c r="I301" s="90">
        <v>0</v>
      </c>
      <c r="J301" s="92">
        <v>3414.22</v>
      </c>
      <c r="K301" s="85">
        <f t="shared" si="80"/>
        <v>5069.0200000000004</v>
      </c>
      <c r="L301" s="86">
        <f t="shared" si="81"/>
        <v>22930.98</v>
      </c>
    </row>
    <row r="302" spans="1:14" s="56" customFormat="1" ht="30" customHeight="1" x14ac:dyDescent="0.25">
      <c r="A302" s="83">
        <f t="shared" si="79"/>
        <v>153</v>
      </c>
      <c r="B302" s="121" t="s">
        <v>37</v>
      </c>
      <c r="C302" s="39" t="s">
        <v>464</v>
      </c>
      <c r="D302" s="121" t="s">
        <v>38</v>
      </c>
      <c r="E302" s="121" t="s">
        <v>134</v>
      </c>
      <c r="F302" s="123">
        <v>28000</v>
      </c>
      <c r="G302" s="90">
        <f t="shared" si="82"/>
        <v>803.6</v>
      </c>
      <c r="H302" s="90">
        <f t="shared" si="83"/>
        <v>851.2</v>
      </c>
      <c r="I302" s="90">
        <v>0</v>
      </c>
      <c r="J302" s="92">
        <v>25</v>
      </c>
      <c r="K302" s="85">
        <f t="shared" si="80"/>
        <v>1679.8000000000002</v>
      </c>
      <c r="L302" s="86">
        <f t="shared" si="81"/>
        <v>26320.2</v>
      </c>
    </row>
    <row r="303" spans="1:14" s="56" customFormat="1" ht="30" customHeight="1" x14ac:dyDescent="0.25">
      <c r="A303" s="83">
        <f t="shared" si="79"/>
        <v>154</v>
      </c>
      <c r="B303" s="121" t="s">
        <v>33</v>
      </c>
      <c r="C303" s="39" t="s">
        <v>464</v>
      </c>
      <c r="D303" s="121" t="s">
        <v>38</v>
      </c>
      <c r="E303" s="121" t="s">
        <v>134</v>
      </c>
      <c r="F303" s="123">
        <v>24000</v>
      </c>
      <c r="G303" s="90">
        <f t="shared" si="82"/>
        <v>688.8</v>
      </c>
      <c r="H303" s="90">
        <f t="shared" si="83"/>
        <v>729.6</v>
      </c>
      <c r="I303" s="90">
        <v>0</v>
      </c>
      <c r="J303" s="92">
        <v>7391.54</v>
      </c>
      <c r="K303" s="85">
        <f t="shared" si="80"/>
        <v>8809.94</v>
      </c>
      <c r="L303" s="86">
        <f t="shared" si="81"/>
        <v>15190.06</v>
      </c>
    </row>
    <row r="304" spans="1:14" s="35" customFormat="1" ht="28.5" customHeight="1" x14ac:dyDescent="0.25">
      <c r="A304" s="83">
        <f t="shared" si="79"/>
        <v>155</v>
      </c>
      <c r="B304" s="121" t="s">
        <v>348</v>
      </c>
      <c r="C304" s="39" t="s">
        <v>465</v>
      </c>
      <c r="D304" s="121" t="s">
        <v>38</v>
      </c>
      <c r="E304" s="121" t="s">
        <v>134</v>
      </c>
      <c r="F304" s="123">
        <v>24000</v>
      </c>
      <c r="G304" s="90">
        <f t="shared" si="82"/>
        <v>688.8</v>
      </c>
      <c r="H304" s="90">
        <f t="shared" si="83"/>
        <v>729.6</v>
      </c>
      <c r="I304" s="90"/>
      <c r="J304" s="92">
        <v>125</v>
      </c>
      <c r="K304" s="85">
        <f t="shared" si="80"/>
        <v>1543.4</v>
      </c>
      <c r="L304" s="86">
        <f t="shared" si="81"/>
        <v>22456.6</v>
      </c>
      <c r="M304" s="87"/>
      <c r="N304" s="87"/>
    </row>
    <row r="305" spans="1:14" s="35" customFormat="1" ht="28.5" customHeight="1" x14ac:dyDescent="0.25">
      <c r="A305" s="83">
        <f t="shared" si="79"/>
        <v>156</v>
      </c>
      <c r="B305" s="121" t="s">
        <v>349</v>
      </c>
      <c r="C305" s="39" t="s">
        <v>464</v>
      </c>
      <c r="D305" s="121" t="s">
        <v>38</v>
      </c>
      <c r="E305" s="121" t="s">
        <v>251</v>
      </c>
      <c r="F305" s="123">
        <v>24000</v>
      </c>
      <c r="G305" s="90">
        <f t="shared" si="82"/>
        <v>688.8</v>
      </c>
      <c r="H305" s="90">
        <f t="shared" si="83"/>
        <v>729.6</v>
      </c>
      <c r="I305" s="90">
        <v>0</v>
      </c>
      <c r="J305" s="92">
        <v>5624.88</v>
      </c>
      <c r="K305" s="85">
        <f>SUM(G305:J305)</f>
        <v>7043.2800000000007</v>
      </c>
      <c r="L305" s="86">
        <f t="shared" si="81"/>
        <v>16956.72</v>
      </c>
      <c r="M305" s="87"/>
      <c r="N305" s="87"/>
    </row>
    <row r="306" spans="1:14" s="35" customFormat="1" ht="28.5" customHeight="1" x14ac:dyDescent="0.25">
      <c r="A306" s="83">
        <f t="shared" si="79"/>
        <v>157</v>
      </c>
      <c r="B306" s="121" t="s">
        <v>350</v>
      </c>
      <c r="C306" s="39" t="s">
        <v>464</v>
      </c>
      <c r="D306" s="121" t="s">
        <v>38</v>
      </c>
      <c r="E306" s="121" t="s">
        <v>251</v>
      </c>
      <c r="F306" s="123">
        <v>24000</v>
      </c>
      <c r="G306" s="90">
        <f t="shared" si="82"/>
        <v>688.8</v>
      </c>
      <c r="H306" s="90">
        <f t="shared" si="83"/>
        <v>729.6</v>
      </c>
      <c r="I306" s="90">
        <v>0</v>
      </c>
      <c r="J306" s="92">
        <v>25</v>
      </c>
      <c r="K306" s="85">
        <f t="shared" si="80"/>
        <v>1443.4</v>
      </c>
      <c r="L306" s="86">
        <f t="shared" si="81"/>
        <v>22556.6</v>
      </c>
      <c r="M306" s="87"/>
      <c r="N306" s="87"/>
    </row>
    <row r="307" spans="1:14" s="56" customFormat="1" ht="30" customHeight="1" x14ac:dyDescent="0.25">
      <c r="A307" s="83">
        <f t="shared" si="79"/>
        <v>158</v>
      </c>
      <c r="B307" s="192" t="s">
        <v>352</v>
      </c>
      <c r="C307" s="194" t="s">
        <v>465</v>
      </c>
      <c r="D307" s="121" t="s">
        <v>38</v>
      </c>
      <c r="E307" s="121" t="s">
        <v>251</v>
      </c>
      <c r="F307" s="123">
        <v>24000</v>
      </c>
      <c r="G307" s="90">
        <f t="shared" si="82"/>
        <v>688.8</v>
      </c>
      <c r="H307" s="90">
        <f t="shared" si="83"/>
        <v>729.6</v>
      </c>
      <c r="I307" s="90">
        <v>0</v>
      </c>
      <c r="J307" s="92">
        <f>2375.67+25+100</f>
        <v>2500.67</v>
      </c>
      <c r="K307" s="85">
        <f t="shared" si="80"/>
        <v>3919.07</v>
      </c>
      <c r="L307" s="86">
        <f t="shared" si="81"/>
        <v>20080.93</v>
      </c>
    </row>
    <row r="308" spans="1:14" s="35" customFormat="1" ht="28.5" customHeight="1" x14ac:dyDescent="0.25">
      <c r="A308" s="83">
        <f t="shared" si="79"/>
        <v>159</v>
      </c>
      <c r="B308" s="127" t="s">
        <v>161</v>
      </c>
      <c r="C308" s="195" t="s">
        <v>465</v>
      </c>
      <c r="D308" s="121" t="s">
        <v>38</v>
      </c>
      <c r="E308" s="121" t="s">
        <v>251</v>
      </c>
      <c r="F308" s="123">
        <v>24000</v>
      </c>
      <c r="G308" s="90">
        <f t="shared" si="82"/>
        <v>688.8</v>
      </c>
      <c r="H308" s="90">
        <f t="shared" si="83"/>
        <v>729.6</v>
      </c>
      <c r="I308" s="90"/>
      <c r="J308" s="92">
        <v>9489.2800000000007</v>
      </c>
      <c r="K308" s="120">
        <f>SUM(G308:J308)</f>
        <v>10907.68</v>
      </c>
      <c r="L308" s="86">
        <f>+F308-K308</f>
        <v>13092.32</v>
      </c>
      <c r="M308" s="87"/>
      <c r="N308" s="87"/>
    </row>
    <row r="309" spans="1:14" s="35" customFormat="1" ht="28.5" customHeight="1" x14ac:dyDescent="0.25">
      <c r="A309" s="83">
        <f t="shared" si="79"/>
        <v>160</v>
      </c>
      <c r="B309" s="121" t="s">
        <v>354</v>
      </c>
      <c r="C309" s="196" t="s">
        <v>465</v>
      </c>
      <c r="D309" s="121" t="s">
        <v>38</v>
      </c>
      <c r="E309" s="121" t="s">
        <v>251</v>
      </c>
      <c r="F309" s="123">
        <v>24000</v>
      </c>
      <c r="G309" s="90">
        <f t="shared" si="82"/>
        <v>688.8</v>
      </c>
      <c r="H309" s="90">
        <f t="shared" si="83"/>
        <v>729.6</v>
      </c>
      <c r="I309" s="90"/>
      <c r="J309" s="92">
        <f>1922.93+25+100</f>
        <v>2047.93</v>
      </c>
      <c r="K309" s="120">
        <f>SUM(G309:J309)</f>
        <v>3466.33</v>
      </c>
      <c r="L309" s="86">
        <f>+F309-K309</f>
        <v>20533.669999999998</v>
      </c>
      <c r="M309" s="87"/>
      <c r="N309" s="87"/>
    </row>
    <row r="310" spans="1:14" s="35" customFormat="1" ht="28.5" customHeight="1" x14ac:dyDescent="0.25">
      <c r="A310" s="83">
        <f t="shared" si="79"/>
        <v>161</v>
      </c>
      <c r="B310" s="121" t="s">
        <v>351</v>
      </c>
      <c r="C310" s="39" t="s">
        <v>465</v>
      </c>
      <c r="D310" s="121" t="s">
        <v>38</v>
      </c>
      <c r="E310" s="121" t="s">
        <v>251</v>
      </c>
      <c r="F310" s="123">
        <v>19200</v>
      </c>
      <c r="G310" s="90">
        <f t="shared" si="82"/>
        <v>551.04</v>
      </c>
      <c r="H310" s="90">
        <f t="shared" si="83"/>
        <v>583.67999999999995</v>
      </c>
      <c r="I310" s="90">
        <v>0</v>
      </c>
      <c r="J310" s="92">
        <v>125</v>
      </c>
      <c r="K310" s="120">
        <f>SUM(G310:J310)</f>
        <v>1259.7199999999998</v>
      </c>
      <c r="L310" s="86">
        <f>+F310-K310</f>
        <v>17940.28</v>
      </c>
      <c r="M310" s="87"/>
      <c r="N310" s="87"/>
    </row>
    <row r="311" spans="1:14" s="35" customFormat="1" ht="28.5" customHeight="1" x14ac:dyDescent="0.25">
      <c r="A311" s="83">
        <f t="shared" si="79"/>
        <v>162</v>
      </c>
      <c r="B311" s="121" t="s">
        <v>353</v>
      </c>
      <c r="C311" s="39" t="s">
        <v>465</v>
      </c>
      <c r="D311" s="121" t="s">
        <v>38</v>
      </c>
      <c r="E311" s="121" t="s">
        <v>251</v>
      </c>
      <c r="F311" s="123">
        <v>20000</v>
      </c>
      <c r="G311" s="90">
        <f t="shared" si="82"/>
        <v>574</v>
      </c>
      <c r="H311" s="90">
        <f t="shared" si="83"/>
        <v>608</v>
      </c>
      <c r="I311" s="90"/>
      <c r="J311" s="92">
        <v>4190.3500000000004</v>
      </c>
      <c r="K311" s="120">
        <f t="shared" si="80"/>
        <v>5372.35</v>
      </c>
      <c r="L311" s="86">
        <f t="shared" si="81"/>
        <v>14627.65</v>
      </c>
      <c r="M311" s="87"/>
      <c r="N311" s="87"/>
    </row>
    <row r="312" spans="1:14" s="35" customFormat="1" ht="28.5" customHeight="1" x14ac:dyDescent="0.25">
      <c r="A312" s="83">
        <f t="shared" si="79"/>
        <v>163</v>
      </c>
      <c r="B312" s="121" t="s">
        <v>230</v>
      </c>
      <c r="C312" s="39" t="s">
        <v>465</v>
      </c>
      <c r="D312" s="121" t="s">
        <v>38</v>
      </c>
      <c r="E312" s="121" t="s">
        <v>251</v>
      </c>
      <c r="F312" s="123">
        <v>20000</v>
      </c>
      <c r="G312" s="90">
        <f t="shared" si="82"/>
        <v>574</v>
      </c>
      <c r="H312" s="90">
        <f t="shared" si="83"/>
        <v>608</v>
      </c>
      <c r="I312" s="90"/>
      <c r="J312" s="92">
        <v>125</v>
      </c>
      <c r="K312" s="120">
        <f t="shared" si="80"/>
        <v>1307</v>
      </c>
      <c r="L312" s="86">
        <f t="shared" si="81"/>
        <v>18693</v>
      </c>
      <c r="M312" s="87"/>
      <c r="N312" s="87"/>
    </row>
    <row r="313" spans="1:14" s="35" customFormat="1" ht="28.5" customHeight="1" x14ac:dyDescent="0.25">
      <c r="A313" s="83">
        <f t="shared" si="79"/>
        <v>164</v>
      </c>
      <c r="B313" s="121" t="s">
        <v>231</v>
      </c>
      <c r="C313" s="39" t="s">
        <v>465</v>
      </c>
      <c r="D313" s="121" t="s">
        <v>38</v>
      </c>
      <c r="E313" s="121" t="s">
        <v>251</v>
      </c>
      <c r="F313" s="123">
        <v>20000</v>
      </c>
      <c r="G313" s="90">
        <f t="shared" si="82"/>
        <v>574</v>
      </c>
      <c r="H313" s="90">
        <f t="shared" si="83"/>
        <v>608</v>
      </c>
      <c r="I313" s="90"/>
      <c r="J313" s="92">
        <v>1025</v>
      </c>
      <c r="K313" s="120">
        <f t="shared" si="80"/>
        <v>2207</v>
      </c>
      <c r="L313" s="86">
        <f t="shared" si="81"/>
        <v>17793</v>
      </c>
      <c r="M313" s="87"/>
      <c r="N313" s="87"/>
    </row>
    <row r="314" spans="1:14" s="35" customFormat="1" ht="28.5" customHeight="1" x14ac:dyDescent="0.25">
      <c r="A314" s="83">
        <f t="shared" si="79"/>
        <v>165</v>
      </c>
      <c r="B314" s="121" t="s">
        <v>527</v>
      </c>
      <c r="C314" s="195" t="s">
        <v>464</v>
      </c>
      <c r="D314" s="121" t="s">
        <v>38</v>
      </c>
      <c r="E314" s="121" t="s">
        <v>251</v>
      </c>
      <c r="F314" s="123">
        <v>20000</v>
      </c>
      <c r="G314" s="90">
        <f t="shared" si="82"/>
        <v>574</v>
      </c>
      <c r="H314" s="90">
        <f t="shared" si="83"/>
        <v>608</v>
      </c>
      <c r="I314" s="90"/>
      <c r="J314" s="92">
        <v>25</v>
      </c>
      <c r="K314" s="120">
        <f t="shared" ref="K314:K315" si="84">SUM(G314:J314)</f>
        <v>1207</v>
      </c>
      <c r="L314" s="86">
        <f t="shared" ref="L314:L316" si="85">+F314-K314</f>
        <v>18793</v>
      </c>
      <c r="M314" s="87"/>
      <c r="N314" s="87"/>
    </row>
    <row r="315" spans="1:14" s="42" customFormat="1" ht="33.75" customHeight="1" x14ac:dyDescent="0.25">
      <c r="A315" s="83">
        <f t="shared" si="79"/>
        <v>166</v>
      </c>
      <c r="B315" s="121" t="s">
        <v>528</v>
      </c>
      <c r="C315" s="195" t="s">
        <v>465</v>
      </c>
      <c r="D315" s="121" t="s">
        <v>38</v>
      </c>
      <c r="E315" s="121" t="s">
        <v>251</v>
      </c>
      <c r="F315" s="123">
        <v>20000</v>
      </c>
      <c r="G315" s="90">
        <f t="shared" si="82"/>
        <v>574</v>
      </c>
      <c r="H315" s="90">
        <f t="shared" si="83"/>
        <v>608</v>
      </c>
      <c r="I315" s="90"/>
      <c r="J315" s="92">
        <v>25</v>
      </c>
      <c r="K315" s="120">
        <f t="shared" si="84"/>
        <v>1207</v>
      </c>
      <c r="L315" s="86">
        <f t="shared" si="85"/>
        <v>18793</v>
      </c>
      <c r="M315" s="56"/>
      <c r="N315" s="56"/>
    </row>
    <row r="316" spans="1:14" s="42" customFormat="1" ht="30" customHeight="1" x14ac:dyDescent="0.25">
      <c r="A316" s="83">
        <f t="shared" si="79"/>
        <v>167</v>
      </c>
      <c r="B316" s="121" t="s">
        <v>529</v>
      </c>
      <c r="C316" s="195" t="s">
        <v>464</v>
      </c>
      <c r="D316" s="121" t="s">
        <v>38</v>
      </c>
      <c r="E316" s="121" t="s">
        <v>251</v>
      </c>
      <c r="F316" s="123">
        <v>20000</v>
      </c>
      <c r="G316" s="90">
        <f t="shared" si="82"/>
        <v>574</v>
      </c>
      <c r="H316" s="90">
        <f t="shared" si="83"/>
        <v>608</v>
      </c>
      <c r="I316" s="90"/>
      <c r="J316" s="92">
        <v>6828.55</v>
      </c>
      <c r="K316" s="120">
        <f>SUM(G316:J316)</f>
        <v>8010.55</v>
      </c>
      <c r="L316" s="86">
        <f t="shared" si="85"/>
        <v>11989.45</v>
      </c>
      <c r="M316" s="56"/>
      <c r="N316" s="56"/>
    </row>
    <row r="317" spans="1:14" s="56" customFormat="1" ht="28.5" customHeight="1" x14ac:dyDescent="0.25">
      <c r="A317" s="83">
        <f t="shared" si="79"/>
        <v>168</v>
      </c>
      <c r="B317" s="121" t="s">
        <v>604</v>
      </c>
      <c r="C317" s="39" t="s">
        <v>464</v>
      </c>
      <c r="D317" s="121" t="s">
        <v>38</v>
      </c>
      <c r="E317" s="121" t="s">
        <v>251</v>
      </c>
      <c r="F317" s="123">
        <v>20000</v>
      </c>
      <c r="G317" s="90">
        <f t="shared" ref="G317:G318" si="86">F317*2.87%</f>
        <v>574</v>
      </c>
      <c r="H317" s="90">
        <f t="shared" ref="H317:H318" si="87">+F317*3.04%</f>
        <v>608</v>
      </c>
      <c r="I317" s="90"/>
      <c r="J317" s="92">
        <v>25</v>
      </c>
      <c r="K317" s="120">
        <f>SUM(G317:J317)</f>
        <v>1207</v>
      </c>
      <c r="L317" s="86">
        <f t="shared" ref="L317:L318" si="88">+F317-K317</f>
        <v>18793</v>
      </c>
    </row>
    <row r="318" spans="1:14" s="56" customFormat="1" ht="28.5" customHeight="1" x14ac:dyDescent="0.25">
      <c r="A318" s="83">
        <f>+A317+1</f>
        <v>169</v>
      </c>
      <c r="B318" s="121" t="s">
        <v>673</v>
      </c>
      <c r="C318" s="39" t="s">
        <v>464</v>
      </c>
      <c r="D318" s="121" t="s">
        <v>345</v>
      </c>
      <c r="E318" s="121" t="s">
        <v>251</v>
      </c>
      <c r="F318" s="123">
        <v>45000</v>
      </c>
      <c r="G318" s="90">
        <f t="shared" si="86"/>
        <v>1291.5</v>
      </c>
      <c r="H318" s="90">
        <f t="shared" si="87"/>
        <v>1368</v>
      </c>
      <c r="I318" s="90">
        <v>1148.32</v>
      </c>
      <c r="J318" s="92">
        <v>25</v>
      </c>
      <c r="K318" s="120">
        <f>SUM(G318:J318)</f>
        <v>3832.8199999999997</v>
      </c>
      <c r="L318" s="86">
        <f t="shared" si="88"/>
        <v>41167.18</v>
      </c>
    </row>
    <row r="319" spans="1:14" s="56" customFormat="1" ht="33" customHeight="1" x14ac:dyDescent="0.25">
      <c r="A319" s="238" t="s">
        <v>137</v>
      </c>
      <c r="B319" s="239"/>
      <c r="C319" s="239"/>
      <c r="D319" s="239"/>
      <c r="E319" s="240"/>
      <c r="F319" s="40">
        <f>SUM(F291:F318)</f>
        <v>750075</v>
      </c>
      <c r="G319" s="40">
        <f t="shared" ref="G319:L319" si="89">SUM(G291:G318)</f>
        <v>21527.152499999997</v>
      </c>
      <c r="H319" s="40">
        <f t="shared" si="89"/>
        <v>22802.280000000002</v>
      </c>
      <c r="I319" s="40">
        <f t="shared" si="89"/>
        <v>2296.64</v>
      </c>
      <c r="J319" s="40">
        <f t="shared" si="89"/>
        <v>82001.98</v>
      </c>
      <c r="K319" s="40">
        <f t="shared" si="89"/>
        <v>128628.05250000002</v>
      </c>
      <c r="L319" s="40">
        <f t="shared" si="89"/>
        <v>621446.94749999989</v>
      </c>
    </row>
    <row r="320" spans="1:14" s="42" customFormat="1" ht="30" customHeight="1" thickBot="1" x14ac:dyDescent="0.3">
      <c r="A320" s="53"/>
      <c r="B320" s="53"/>
      <c r="C320" s="53"/>
      <c r="D320" s="53"/>
      <c r="E320" s="53"/>
      <c r="F320" s="43"/>
      <c r="G320" s="43"/>
      <c r="H320" s="43"/>
      <c r="I320" s="43"/>
      <c r="J320" s="43"/>
      <c r="K320" s="43"/>
      <c r="L320" s="43"/>
      <c r="M320" s="56"/>
      <c r="N320" s="56"/>
    </row>
    <row r="321" spans="1:14" s="42" customFormat="1" ht="36" customHeight="1" thickBot="1" x14ac:dyDescent="0.3">
      <c r="A321" s="235" t="s">
        <v>355</v>
      </c>
      <c r="B321" s="236"/>
      <c r="C321" s="236"/>
      <c r="D321" s="236"/>
      <c r="E321" s="236"/>
      <c r="F321" s="236"/>
      <c r="G321" s="236"/>
      <c r="H321" s="236"/>
      <c r="I321" s="236"/>
      <c r="J321" s="236"/>
      <c r="K321" s="236"/>
      <c r="L321" s="237"/>
      <c r="M321" s="56"/>
      <c r="N321" s="56"/>
    </row>
    <row r="322" spans="1:14" s="42" customFormat="1" ht="36" customHeight="1" x14ac:dyDescent="0.25">
      <c r="A322" s="39">
        <f>+A318+1</f>
        <v>170</v>
      </c>
      <c r="B322" s="121" t="s">
        <v>356</v>
      </c>
      <c r="C322" s="39" t="s">
        <v>464</v>
      </c>
      <c r="D322" s="121" t="s">
        <v>357</v>
      </c>
      <c r="E322" s="121" t="s">
        <v>251</v>
      </c>
      <c r="F322" s="123">
        <v>50000</v>
      </c>
      <c r="G322" s="123">
        <f>F322*2.87%</f>
        <v>1435</v>
      </c>
      <c r="H322" s="90">
        <f>+F322*3.04%</f>
        <v>1520</v>
      </c>
      <c r="I322" s="90">
        <v>1853.9998749999997</v>
      </c>
      <c r="J322" s="92">
        <v>125</v>
      </c>
      <c r="K322" s="85">
        <f t="shared" ref="K322:K323" si="90">SUM(G322:J322)</f>
        <v>4933.9998749999995</v>
      </c>
      <c r="L322" s="86">
        <f>+F322-K322</f>
        <v>45066.000124999999</v>
      </c>
      <c r="M322" s="56"/>
      <c r="N322" s="56"/>
    </row>
    <row r="323" spans="1:14" s="42" customFormat="1" ht="36" customHeight="1" x14ac:dyDescent="0.25">
      <c r="A323" s="39">
        <f>+A322+1</f>
        <v>171</v>
      </c>
      <c r="B323" s="121" t="s">
        <v>358</v>
      </c>
      <c r="C323" s="39" t="s">
        <v>464</v>
      </c>
      <c r="D323" s="121" t="s">
        <v>357</v>
      </c>
      <c r="E323" s="121" t="s">
        <v>251</v>
      </c>
      <c r="F323" s="123">
        <v>50000</v>
      </c>
      <c r="G323" s="123">
        <f>F323*2.87%</f>
        <v>1435</v>
      </c>
      <c r="H323" s="90">
        <f>+F323*3.04%</f>
        <v>1520</v>
      </c>
      <c r="I323" s="90">
        <v>1627.132375000001</v>
      </c>
      <c r="J323" s="92">
        <v>1637.45</v>
      </c>
      <c r="K323" s="85">
        <f t="shared" si="90"/>
        <v>6219.5823750000009</v>
      </c>
      <c r="L323" s="86">
        <f>+F323-K323</f>
        <v>43780.417625000002</v>
      </c>
      <c r="M323" s="56"/>
      <c r="N323" s="56"/>
    </row>
    <row r="324" spans="1:14" s="42" customFormat="1" ht="36" customHeight="1" x14ac:dyDescent="0.25">
      <c r="A324" s="39">
        <f t="shared" ref="A324:A325" si="91">+A323+1</f>
        <v>172</v>
      </c>
      <c r="B324" s="121" t="s">
        <v>436</v>
      </c>
      <c r="C324" s="39" t="s">
        <v>464</v>
      </c>
      <c r="D324" s="121" t="s">
        <v>157</v>
      </c>
      <c r="E324" s="121" t="s">
        <v>251</v>
      </c>
      <c r="F324" s="123">
        <v>28000</v>
      </c>
      <c r="G324" s="123">
        <f t="shared" ref="G324:G325" si="92">F324*2.87%</f>
        <v>803.6</v>
      </c>
      <c r="H324" s="90">
        <f>+F324*3.04%</f>
        <v>851.2</v>
      </c>
      <c r="I324" s="90"/>
      <c r="J324" s="92">
        <v>125</v>
      </c>
      <c r="K324" s="85">
        <f t="shared" ref="K324:K325" si="93">SUM(G324:J324)</f>
        <v>1779.8000000000002</v>
      </c>
      <c r="L324" s="86">
        <f t="shared" ref="L324:L325" si="94">+F324-K324</f>
        <v>26220.2</v>
      </c>
      <c r="M324" s="56"/>
      <c r="N324" s="56"/>
    </row>
    <row r="325" spans="1:14" s="42" customFormat="1" ht="28.5" customHeight="1" x14ac:dyDescent="0.25">
      <c r="A325" s="39">
        <f t="shared" si="91"/>
        <v>173</v>
      </c>
      <c r="B325" s="121" t="s">
        <v>435</v>
      </c>
      <c r="C325" s="39" t="s">
        <v>464</v>
      </c>
      <c r="D325" s="121" t="s">
        <v>157</v>
      </c>
      <c r="E325" s="121" t="s">
        <v>251</v>
      </c>
      <c r="F325" s="123">
        <v>28000</v>
      </c>
      <c r="G325" s="123">
        <f t="shared" si="92"/>
        <v>803.6</v>
      </c>
      <c r="H325" s="90">
        <f t="shared" ref="H325" si="95">+F325*3.04%</f>
        <v>851.2</v>
      </c>
      <c r="I325" s="90"/>
      <c r="J325" s="92">
        <v>25</v>
      </c>
      <c r="K325" s="85">
        <f t="shared" si="93"/>
        <v>1679.8000000000002</v>
      </c>
      <c r="L325" s="86">
        <f t="shared" si="94"/>
        <v>26320.2</v>
      </c>
      <c r="M325" s="56"/>
      <c r="N325" s="56"/>
    </row>
    <row r="326" spans="1:14" s="56" customFormat="1" ht="27" customHeight="1" x14ac:dyDescent="0.25">
      <c r="A326" s="39">
        <f>+A325+1</f>
        <v>174</v>
      </c>
      <c r="B326" s="141" t="s">
        <v>437</v>
      </c>
      <c r="C326" s="169" t="s">
        <v>464</v>
      </c>
      <c r="D326" s="170" t="s">
        <v>157</v>
      </c>
      <c r="E326" s="121" t="s">
        <v>251</v>
      </c>
      <c r="F326" s="92">
        <v>28000</v>
      </c>
      <c r="G326" s="90">
        <f>F326*2.87%</f>
        <v>803.6</v>
      </c>
      <c r="H326" s="90">
        <f>+F326*3.04%</f>
        <v>851.2</v>
      </c>
      <c r="I326" s="90"/>
      <c r="J326" s="86">
        <v>9869.2800000000007</v>
      </c>
      <c r="K326" s="85">
        <f>SUM(G326:J326)</f>
        <v>11524.080000000002</v>
      </c>
      <c r="L326" s="86">
        <f>+F326-K326</f>
        <v>16475.919999999998</v>
      </c>
    </row>
    <row r="327" spans="1:14" s="56" customFormat="1" ht="30" customHeight="1" x14ac:dyDescent="0.25">
      <c r="A327" s="39">
        <f>+A326+1</f>
        <v>175</v>
      </c>
      <c r="B327" s="141" t="s">
        <v>605</v>
      </c>
      <c r="C327" s="169" t="s">
        <v>464</v>
      </c>
      <c r="D327" s="170" t="s">
        <v>157</v>
      </c>
      <c r="E327" s="121" t="s">
        <v>251</v>
      </c>
      <c r="F327" s="92">
        <v>20000</v>
      </c>
      <c r="G327" s="90">
        <f>F327*2.87%</f>
        <v>574</v>
      </c>
      <c r="H327" s="90">
        <f>+F327*3.04%</f>
        <v>608</v>
      </c>
      <c r="I327" s="90"/>
      <c r="J327" s="86">
        <v>25</v>
      </c>
      <c r="K327" s="85">
        <f>SUM(G327:J327)</f>
        <v>1207</v>
      </c>
      <c r="L327" s="86">
        <f>+F327-K327</f>
        <v>18793</v>
      </c>
    </row>
    <row r="328" spans="1:14" s="56" customFormat="1" ht="30" customHeight="1" thickBot="1" x14ac:dyDescent="0.3">
      <c r="A328" s="238" t="s">
        <v>137</v>
      </c>
      <c r="B328" s="239"/>
      <c r="C328" s="239"/>
      <c r="D328" s="239"/>
      <c r="E328" s="240"/>
      <c r="F328" s="40">
        <f>SUM(F322:F327)</f>
        <v>204000</v>
      </c>
      <c r="G328" s="40">
        <f t="shared" ref="G328:L328" si="96">SUM(G322:G327)</f>
        <v>5854.8</v>
      </c>
      <c r="H328" s="40">
        <f t="shared" si="96"/>
        <v>6201.5999999999995</v>
      </c>
      <c r="I328" s="40">
        <f t="shared" si="96"/>
        <v>3481.1322500000006</v>
      </c>
      <c r="J328" s="40">
        <f t="shared" si="96"/>
        <v>11806.730000000001</v>
      </c>
      <c r="K328" s="40">
        <f t="shared" si="96"/>
        <v>27344.26225</v>
      </c>
      <c r="L328" s="40">
        <f t="shared" si="96"/>
        <v>176655.73774999997</v>
      </c>
    </row>
    <row r="329" spans="1:14" s="56" customFormat="1" ht="30" customHeight="1" thickBot="1" x14ac:dyDescent="0.3">
      <c r="A329" s="235" t="s">
        <v>359</v>
      </c>
      <c r="B329" s="236"/>
      <c r="C329" s="236"/>
      <c r="D329" s="236"/>
      <c r="E329" s="236"/>
      <c r="F329" s="236"/>
      <c r="G329" s="236"/>
      <c r="H329" s="236"/>
      <c r="I329" s="236"/>
      <c r="J329" s="236"/>
      <c r="K329" s="236"/>
      <c r="L329" s="237"/>
    </row>
    <row r="330" spans="1:14" s="56" customFormat="1" ht="30" customHeight="1" x14ac:dyDescent="0.25">
      <c r="A330" s="88">
        <f>+A327+1</f>
        <v>176</v>
      </c>
      <c r="B330" s="121" t="s">
        <v>145</v>
      </c>
      <c r="C330" s="39" t="s">
        <v>464</v>
      </c>
      <c r="D330" s="121" t="s">
        <v>147</v>
      </c>
      <c r="E330" s="121" t="s">
        <v>251</v>
      </c>
      <c r="F330" s="123">
        <v>55000</v>
      </c>
      <c r="G330" s="90">
        <f>F330*2.87%</f>
        <v>1578.5</v>
      </c>
      <c r="H330" s="90">
        <f>+F330*3.04%</f>
        <v>1672</v>
      </c>
      <c r="I330" s="90">
        <v>2559.6748749999997</v>
      </c>
      <c r="J330" s="92">
        <v>25</v>
      </c>
      <c r="K330" s="120">
        <f>SUM(G330:J330)</f>
        <v>5835.1748749999997</v>
      </c>
      <c r="L330" s="92">
        <f>+F330-K330</f>
        <v>49164.825125000003</v>
      </c>
    </row>
    <row r="331" spans="1:14" s="56" customFormat="1" ht="30" customHeight="1" x14ac:dyDescent="0.25">
      <c r="A331" s="88">
        <f>+A330+1</f>
        <v>177</v>
      </c>
      <c r="B331" s="121" t="s">
        <v>39</v>
      </c>
      <c r="C331" s="39" t="s">
        <v>464</v>
      </c>
      <c r="D331" s="121" t="s">
        <v>147</v>
      </c>
      <c r="E331" s="121" t="s">
        <v>134</v>
      </c>
      <c r="F331" s="123">
        <v>55000</v>
      </c>
      <c r="G331" s="90">
        <f t="shared" ref="G331:G347" si="97">F331*2.87%</f>
        <v>1578.5</v>
      </c>
      <c r="H331" s="90">
        <f t="shared" ref="H331:H349" si="98">+F331*3.04%</f>
        <v>1672</v>
      </c>
      <c r="I331" s="90">
        <v>2559.6748749999997</v>
      </c>
      <c r="J331" s="92">
        <v>125</v>
      </c>
      <c r="K331" s="120">
        <f t="shared" ref="K331:K347" si="99">SUM(G331:J331)</f>
        <v>5935.1748749999997</v>
      </c>
      <c r="L331" s="92">
        <f t="shared" ref="L331:L348" si="100">+F331-K331</f>
        <v>49064.825125000003</v>
      </c>
    </row>
    <row r="332" spans="1:14" s="56" customFormat="1" ht="30" customHeight="1" x14ac:dyDescent="0.25">
      <c r="A332" s="88">
        <f t="shared" ref="A332:A347" si="101">+A331+1</f>
        <v>178</v>
      </c>
      <c r="B332" s="121" t="s">
        <v>360</v>
      </c>
      <c r="C332" s="39" t="s">
        <v>464</v>
      </c>
      <c r="D332" s="121" t="s">
        <v>41</v>
      </c>
      <c r="E332" s="121" t="s">
        <v>251</v>
      </c>
      <c r="F332" s="123">
        <v>35000</v>
      </c>
      <c r="G332" s="90">
        <f t="shared" si="97"/>
        <v>1004.5</v>
      </c>
      <c r="H332" s="90">
        <f t="shared" si="98"/>
        <v>1064</v>
      </c>
      <c r="I332" s="90"/>
      <c r="J332" s="92">
        <v>125</v>
      </c>
      <c r="K332" s="120">
        <f t="shared" si="99"/>
        <v>2193.5</v>
      </c>
      <c r="L332" s="92">
        <f t="shared" si="100"/>
        <v>32806.5</v>
      </c>
    </row>
    <row r="333" spans="1:14" s="56" customFormat="1" ht="30" customHeight="1" x14ac:dyDescent="0.25">
      <c r="A333" s="88">
        <f t="shared" si="101"/>
        <v>179</v>
      </c>
      <c r="B333" s="126" t="s">
        <v>369</v>
      </c>
      <c r="C333" s="136" t="s">
        <v>465</v>
      </c>
      <c r="D333" s="126" t="s">
        <v>26</v>
      </c>
      <c r="E333" s="126" t="s">
        <v>251</v>
      </c>
      <c r="F333" s="120">
        <v>35000</v>
      </c>
      <c r="G333" s="90">
        <f t="shared" si="97"/>
        <v>1004.5</v>
      </c>
      <c r="H333" s="90">
        <f t="shared" si="98"/>
        <v>1064</v>
      </c>
      <c r="I333" s="85"/>
      <c r="J333" s="86">
        <v>2913.38</v>
      </c>
      <c r="K333" s="120">
        <f t="shared" si="99"/>
        <v>4981.88</v>
      </c>
      <c r="L333" s="92">
        <f t="shared" si="100"/>
        <v>30018.12</v>
      </c>
    </row>
    <row r="334" spans="1:14" s="56" customFormat="1" ht="30" customHeight="1" x14ac:dyDescent="0.25">
      <c r="A334" s="88">
        <f t="shared" si="101"/>
        <v>180</v>
      </c>
      <c r="B334" s="121" t="s">
        <v>44</v>
      </c>
      <c r="C334" s="39" t="s">
        <v>464</v>
      </c>
      <c r="D334" s="121" t="s">
        <v>41</v>
      </c>
      <c r="E334" s="121" t="s">
        <v>251</v>
      </c>
      <c r="F334" s="123">
        <v>35000</v>
      </c>
      <c r="G334" s="90">
        <f t="shared" si="97"/>
        <v>1004.5</v>
      </c>
      <c r="H334" s="90">
        <f t="shared" si="98"/>
        <v>1064</v>
      </c>
      <c r="I334" s="90"/>
      <c r="J334" s="92">
        <v>7386.59</v>
      </c>
      <c r="K334" s="120">
        <f t="shared" si="99"/>
        <v>9455.09</v>
      </c>
      <c r="L334" s="92">
        <f t="shared" si="100"/>
        <v>25544.91</v>
      </c>
    </row>
    <row r="335" spans="1:14" s="100" customFormat="1" ht="30" customHeight="1" x14ac:dyDescent="0.25">
      <c r="A335" s="88">
        <f t="shared" si="101"/>
        <v>181</v>
      </c>
      <c r="B335" s="121" t="s">
        <v>45</v>
      </c>
      <c r="C335" s="39" t="s">
        <v>464</v>
      </c>
      <c r="D335" s="121" t="s">
        <v>41</v>
      </c>
      <c r="E335" s="121" t="s">
        <v>251</v>
      </c>
      <c r="F335" s="123">
        <v>35000</v>
      </c>
      <c r="G335" s="90">
        <f t="shared" si="97"/>
        <v>1004.5</v>
      </c>
      <c r="H335" s="90">
        <f t="shared" si="98"/>
        <v>1064</v>
      </c>
      <c r="I335" s="90"/>
      <c r="J335" s="92">
        <v>125</v>
      </c>
      <c r="K335" s="120">
        <f t="shared" si="99"/>
        <v>2193.5</v>
      </c>
      <c r="L335" s="92">
        <f t="shared" si="100"/>
        <v>32806.5</v>
      </c>
    </row>
    <row r="336" spans="1:14" s="56" customFormat="1" ht="30" customHeight="1" x14ac:dyDescent="0.25">
      <c r="A336" s="88">
        <f t="shared" si="101"/>
        <v>182</v>
      </c>
      <c r="B336" s="121" t="s">
        <v>361</v>
      </c>
      <c r="C336" s="39" t="s">
        <v>464</v>
      </c>
      <c r="D336" s="121" t="s">
        <v>41</v>
      </c>
      <c r="E336" s="121" t="s">
        <v>251</v>
      </c>
      <c r="F336" s="123">
        <v>35000</v>
      </c>
      <c r="G336" s="90">
        <f t="shared" si="97"/>
        <v>1004.5</v>
      </c>
      <c r="H336" s="90">
        <f t="shared" si="98"/>
        <v>1064</v>
      </c>
      <c r="I336" s="90"/>
      <c r="J336" s="92">
        <v>125</v>
      </c>
      <c r="K336" s="120">
        <f t="shared" si="99"/>
        <v>2193.5</v>
      </c>
      <c r="L336" s="92">
        <f t="shared" si="100"/>
        <v>32806.5</v>
      </c>
    </row>
    <row r="337" spans="1:14" s="87" customFormat="1" ht="30" customHeight="1" x14ac:dyDescent="0.25">
      <c r="A337" s="88">
        <f t="shared" si="101"/>
        <v>183</v>
      </c>
      <c r="B337" s="121" t="s">
        <v>90</v>
      </c>
      <c r="C337" s="39" t="s">
        <v>464</v>
      </c>
      <c r="D337" s="121" t="s">
        <v>41</v>
      </c>
      <c r="E337" s="121" t="s">
        <v>251</v>
      </c>
      <c r="F337" s="123">
        <v>35000</v>
      </c>
      <c r="G337" s="90">
        <f t="shared" si="97"/>
        <v>1004.5</v>
      </c>
      <c r="H337" s="90">
        <f t="shared" si="98"/>
        <v>1064</v>
      </c>
      <c r="I337" s="90"/>
      <c r="J337" s="92">
        <v>125</v>
      </c>
      <c r="K337" s="120">
        <f t="shared" si="99"/>
        <v>2193.5</v>
      </c>
      <c r="L337" s="92">
        <f t="shared" si="100"/>
        <v>32806.5</v>
      </c>
    </row>
    <row r="338" spans="1:14" s="56" customFormat="1" ht="30" customHeight="1" x14ac:dyDescent="0.25">
      <c r="A338" s="88">
        <f t="shared" si="101"/>
        <v>184</v>
      </c>
      <c r="B338" s="121" t="s">
        <v>362</v>
      </c>
      <c r="C338" s="39" t="s">
        <v>464</v>
      </c>
      <c r="D338" s="121" t="s">
        <v>41</v>
      </c>
      <c r="E338" s="121" t="s">
        <v>251</v>
      </c>
      <c r="F338" s="123">
        <v>35000</v>
      </c>
      <c r="G338" s="90">
        <f t="shared" si="97"/>
        <v>1004.5</v>
      </c>
      <c r="H338" s="90">
        <f t="shared" si="98"/>
        <v>1064</v>
      </c>
      <c r="I338" s="90"/>
      <c r="J338" s="92">
        <v>6811.44</v>
      </c>
      <c r="K338" s="120">
        <f t="shared" si="99"/>
        <v>8879.9399999999987</v>
      </c>
      <c r="L338" s="92">
        <f t="shared" si="100"/>
        <v>26120.06</v>
      </c>
    </row>
    <row r="339" spans="1:14" s="87" customFormat="1" ht="30" customHeight="1" x14ac:dyDescent="0.25">
      <c r="A339" s="88">
        <f t="shared" si="101"/>
        <v>185</v>
      </c>
      <c r="B339" s="121" t="s">
        <v>43</v>
      </c>
      <c r="C339" s="39" t="s">
        <v>464</v>
      </c>
      <c r="D339" s="121" t="s">
        <v>41</v>
      </c>
      <c r="E339" s="121" t="s">
        <v>251</v>
      </c>
      <c r="F339" s="123">
        <v>35000</v>
      </c>
      <c r="G339" s="90">
        <f t="shared" si="97"/>
        <v>1004.5</v>
      </c>
      <c r="H339" s="90">
        <f t="shared" si="98"/>
        <v>1064</v>
      </c>
      <c r="I339" s="90"/>
      <c r="J339" s="92">
        <v>125</v>
      </c>
      <c r="K339" s="120">
        <f t="shared" si="99"/>
        <v>2193.5</v>
      </c>
      <c r="L339" s="92">
        <f t="shared" si="100"/>
        <v>32806.5</v>
      </c>
    </row>
    <row r="340" spans="1:14" s="100" customFormat="1" ht="30" customHeight="1" x14ac:dyDescent="0.25">
      <c r="A340" s="88">
        <f t="shared" si="101"/>
        <v>186</v>
      </c>
      <c r="B340" s="121" t="s">
        <v>146</v>
      </c>
      <c r="C340" s="39" t="s">
        <v>464</v>
      </c>
      <c r="D340" s="140" t="s">
        <v>148</v>
      </c>
      <c r="E340" s="121" t="s">
        <v>251</v>
      </c>
      <c r="F340" s="123">
        <v>35000</v>
      </c>
      <c r="G340" s="90">
        <f>F340*2.87%</f>
        <v>1004.5</v>
      </c>
      <c r="H340" s="90">
        <f>+F340*3.04%</f>
        <v>1064</v>
      </c>
      <c r="I340" s="90"/>
      <c r="J340" s="92">
        <v>25</v>
      </c>
      <c r="K340" s="120">
        <f t="shared" si="99"/>
        <v>2093.5</v>
      </c>
      <c r="L340" s="92">
        <f t="shared" si="100"/>
        <v>32906.5</v>
      </c>
    </row>
    <row r="341" spans="1:14" s="56" customFormat="1" ht="30" customHeight="1" x14ac:dyDescent="0.25">
      <c r="A341" s="88">
        <f t="shared" si="101"/>
        <v>187</v>
      </c>
      <c r="B341" s="121" t="s">
        <v>367</v>
      </c>
      <c r="C341" s="39" t="s">
        <v>464</v>
      </c>
      <c r="D341" s="121" t="s">
        <v>41</v>
      </c>
      <c r="E341" s="121" t="s">
        <v>134</v>
      </c>
      <c r="F341" s="123">
        <v>35000</v>
      </c>
      <c r="G341" s="90">
        <f>F341*2.87%</f>
        <v>1004.5</v>
      </c>
      <c r="H341" s="90">
        <f>+F341*3.04%</f>
        <v>1064</v>
      </c>
      <c r="I341" s="90"/>
      <c r="J341" s="92">
        <v>125</v>
      </c>
      <c r="K341" s="120">
        <f t="shared" si="99"/>
        <v>2193.5</v>
      </c>
      <c r="L341" s="92">
        <f t="shared" si="100"/>
        <v>32806.5</v>
      </c>
    </row>
    <row r="342" spans="1:14" s="87" customFormat="1" ht="30" customHeight="1" x14ac:dyDescent="0.25">
      <c r="A342" s="88">
        <f t="shared" si="101"/>
        <v>188</v>
      </c>
      <c r="B342" s="121" t="s">
        <v>365</v>
      </c>
      <c r="C342" s="39" t="s">
        <v>464</v>
      </c>
      <c r="D342" s="140" t="s">
        <v>155</v>
      </c>
      <c r="E342" s="121" t="s">
        <v>251</v>
      </c>
      <c r="F342" s="123">
        <v>30000</v>
      </c>
      <c r="G342" s="90">
        <f t="shared" si="97"/>
        <v>861</v>
      </c>
      <c r="H342" s="90">
        <f t="shared" si="98"/>
        <v>912</v>
      </c>
      <c r="I342" s="90"/>
      <c r="J342" s="92">
        <v>1637.45</v>
      </c>
      <c r="K342" s="120">
        <f t="shared" si="99"/>
        <v>3410.45</v>
      </c>
      <c r="L342" s="92">
        <f t="shared" si="100"/>
        <v>26589.55</v>
      </c>
    </row>
    <row r="343" spans="1:14" s="56" customFormat="1" ht="30" customHeight="1" x14ac:dyDescent="0.25">
      <c r="A343" s="88">
        <f t="shared" si="101"/>
        <v>189</v>
      </c>
      <c r="B343" s="121" t="s">
        <v>363</v>
      </c>
      <c r="C343" s="39" t="s">
        <v>464</v>
      </c>
      <c r="D343" s="121" t="s">
        <v>155</v>
      </c>
      <c r="E343" s="121" t="s">
        <v>251</v>
      </c>
      <c r="F343" s="123">
        <v>30000</v>
      </c>
      <c r="G343" s="90">
        <f>F343*2.87%</f>
        <v>861</v>
      </c>
      <c r="H343" s="90">
        <f>+F343*3.04%</f>
        <v>912</v>
      </c>
      <c r="I343" s="90"/>
      <c r="J343" s="92">
        <v>125</v>
      </c>
      <c r="K343" s="120">
        <f t="shared" si="99"/>
        <v>1898</v>
      </c>
      <c r="L343" s="92">
        <f t="shared" si="100"/>
        <v>28102</v>
      </c>
    </row>
    <row r="344" spans="1:14" s="56" customFormat="1" ht="30" customHeight="1" x14ac:dyDescent="0.25">
      <c r="A344" s="88">
        <f t="shared" si="101"/>
        <v>190</v>
      </c>
      <c r="B344" s="121" t="s">
        <v>42</v>
      </c>
      <c r="C344" s="39" t="s">
        <v>464</v>
      </c>
      <c r="D344" s="121" t="s">
        <v>41</v>
      </c>
      <c r="E344" s="121" t="s">
        <v>134</v>
      </c>
      <c r="F344" s="123">
        <v>30000</v>
      </c>
      <c r="G344" s="90">
        <f t="shared" si="97"/>
        <v>861</v>
      </c>
      <c r="H344" s="90">
        <f t="shared" si="98"/>
        <v>912</v>
      </c>
      <c r="I344" s="90"/>
      <c r="J344" s="92">
        <v>25</v>
      </c>
      <c r="K344" s="120">
        <f t="shared" si="99"/>
        <v>1798</v>
      </c>
      <c r="L344" s="92">
        <f t="shared" si="100"/>
        <v>28202</v>
      </c>
    </row>
    <row r="345" spans="1:14" s="35" customFormat="1" ht="26.25" customHeight="1" x14ac:dyDescent="0.25">
      <c r="A345" s="88">
        <f t="shared" si="101"/>
        <v>191</v>
      </c>
      <c r="B345" s="121" t="s">
        <v>366</v>
      </c>
      <c r="C345" s="39" t="s">
        <v>464</v>
      </c>
      <c r="D345" s="140" t="s">
        <v>148</v>
      </c>
      <c r="E345" s="89" t="s">
        <v>251</v>
      </c>
      <c r="F345" s="90">
        <v>28000</v>
      </c>
      <c r="G345" s="90">
        <f>F345*2.87%</f>
        <v>803.6</v>
      </c>
      <c r="H345" s="90">
        <f>+F345*3.04%</f>
        <v>851.2</v>
      </c>
      <c r="I345" s="90"/>
      <c r="J345" s="92">
        <v>25</v>
      </c>
      <c r="K345" s="120">
        <f t="shared" si="99"/>
        <v>1679.8000000000002</v>
      </c>
      <c r="L345" s="92">
        <f t="shared" si="100"/>
        <v>26320.2</v>
      </c>
      <c r="M345" s="87"/>
      <c r="N345" s="87"/>
    </row>
    <row r="346" spans="1:14" s="35" customFormat="1" ht="26.25" customHeight="1" x14ac:dyDescent="0.25">
      <c r="A346" s="88">
        <f>+A345+1</f>
        <v>192</v>
      </c>
      <c r="B346" s="121" t="s">
        <v>525</v>
      </c>
      <c r="C346" s="39" t="s">
        <v>464</v>
      </c>
      <c r="D346" s="140" t="s">
        <v>526</v>
      </c>
      <c r="E346" s="121" t="s">
        <v>251</v>
      </c>
      <c r="F346" s="123">
        <v>26500</v>
      </c>
      <c r="G346" s="123">
        <f t="shared" si="97"/>
        <v>760.55</v>
      </c>
      <c r="H346" s="90">
        <f t="shared" si="98"/>
        <v>805.6</v>
      </c>
      <c r="I346" s="90"/>
      <c r="J346" s="92">
        <v>6676.17</v>
      </c>
      <c r="K346" s="120">
        <f t="shared" si="99"/>
        <v>8242.32</v>
      </c>
      <c r="L346" s="92">
        <f t="shared" si="100"/>
        <v>18257.68</v>
      </c>
      <c r="M346" s="87"/>
      <c r="N346" s="87"/>
    </row>
    <row r="347" spans="1:14" s="35" customFormat="1" ht="26.25" customHeight="1" x14ac:dyDescent="0.25">
      <c r="A347" s="88">
        <f t="shared" si="101"/>
        <v>193</v>
      </c>
      <c r="B347" s="121" t="s">
        <v>370</v>
      </c>
      <c r="C347" s="39" t="s">
        <v>464</v>
      </c>
      <c r="D347" s="121" t="s">
        <v>109</v>
      </c>
      <c r="E347" s="121" t="s">
        <v>134</v>
      </c>
      <c r="F347" s="123">
        <v>28000</v>
      </c>
      <c r="G347" s="123">
        <f t="shared" si="97"/>
        <v>803.6</v>
      </c>
      <c r="H347" s="90">
        <f t="shared" si="98"/>
        <v>851.2</v>
      </c>
      <c r="I347" s="90"/>
      <c r="J347" s="92">
        <v>25</v>
      </c>
      <c r="K347" s="120">
        <f t="shared" si="99"/>
        <v>1679.8000000000002</v>
      </c>
      <c r="L347" s="92">
        <f t="shared" si="100"/>
        <v>26320.2</v>
      </c>
      <c r="M347" s="87"/>
      <c r="N347" s="87"/>
    </row>
    <row r="348" spans="1:14" s="35" customFormat="1" ht="26.25" customHeight="1" x14ac:dyDescent="0.25">
      <c r="A348" s="88">
        <f>A347+1</f>
        <v>194</v>
      </c>
      <c r="B348" s="121" t="s">
        <v>636</v>
      </c>
      <c r="C348" s="39" t="s">
        <v>464</v>
      </c>
      <c r="D348" s="121" t="s">
        <v>148</v>
      </c>
      <c r="E348" s="121" t="s">
        <v>251</v>
      </c>
      <c r="F348" s="123">
        <v>25000</v>
      </c>
      <c r="G348" s="123">
        <f>F348*2.87%</f>
        <v>717.5</v>
      </c>
      <c r="H348" s="90">
        <f t="shared" si="98"/>
        <v>760</v>
      </c>
      <c r="I348" s="90"/>
      <c r="J348" s="92">
        <v>25</v>
      </c>
      <c r="K348" s="123">
        <f>SUM(G348:J348)</f>
        <v>1502.5</v>
      </c>
      <c r="L348" s="92">
        <f t="shared" si="100"/>
        <v>23497.5</v>
      </c>
      <c r="M348" s="87"/>
      <c r="N348" s="87"/>
    </row>
    <row r="349" spans="1:14" s="35" customFormat="1" ht="26.25" customHeight="1" x14ac:dyDescent="0.25">
      <c r="A349" s="88"/>
      <c r="B349" s="121" t="s">
        <v>647</v>
      </c>
      <c r="C349" s="39" t="s">
        <v>464</v>
      </c>
      <c r="D349" s="121" t="s">
        <v>148</v>
      </c>
      <c r="E349" s="121" t="s">
        <v>251</v>
      </c>
      <c r="F349" s="123">
        <v>25000</v>
      </c>
      <c r="G349" s="123">
        <f>F349*2.87%</f>
        <v>717.5</v>
      </c>
      <c r="H349" s="90">
        <f t="shared" si="98"/>
        <v>760</v>
      </c>
      <c r="I349" s="90"/>
      <c r="J349" s="92">
        <v>25</v>
      </c>
      <c r="K349" s="123">
        <f>SUM(G349:J349)</f>
        <v>1502.5</v>
      </c>
      <c r="L349" s="92">
        <f>+F349-K349</f>
        <v>23497.5</v>
      </c>
      <c r="M349" s="87"/>
      <c r="N349" s="87"/>
    </row>
    <row r="350" spans="1:14" s="35" customFormat="1" ht="26.25" customHeight="1" x14ac:dyDescent="0.25">
      <c r="A350" s="238" t="s">
        <v>137</v>
      </c>
      <c r="B350" s="239"/>
      <c r="C350" s="239"/>
      <c r="D350" s="239"/>
      <c r="E350" s="240"/>
      <c r="F350" s="40">
        <f>SUM(F330:F349)</f>
        <v>682500</v>
      </c>
      <c r="G350" s="40">
        <f>SUM(G330:G349)</f>
        <v>19587.749999999996</v>
      </c>
      <c r="H350" s="40">
        <f>SUM(H330:H349)</f>
        <v>20748</v>
      </c>
      <c r="I350" s="40">
        <f t="shared" ref="I350" si="102">SUM(I330:I347)</f>
        <v>5119.3497499999994</v>
      </c>
      <c r="J350" s="40">
        <f>SUM(J330:J349)</f>
        <v>26600.03</v>
      </c>
      <c r="K350" s="40">
        <f>SUM(K330:K349)</f>
        <v>72055.129750000007</v>
      </c>
      <c r="L350" s="40">
        <f>SUM(L330:L349)</f>
        <v>610444.87024999992</v>
      </c>
      <c r="M350" s="87"/>
      <c r="N350" s="87"/>
    </row>
    <row r="351" spans="1:14" s="35" customFormat="1" ht="26.25" customHeight="1" thickBot="1" x14ac:dyDescent="0.3">
      <c r="A351" s="53"/>
      <c r="B351" s="53"/>
      <c r="C351" s="53"/>
      <c r="D351" s="53"/>
      <c r="E351" s="53"/>
      <c r="F351" s="43"/>
      <c r="G351" s="43"/>
      <c r="H351" s="43"/>
      <c r="I351" s="43"/>
      <c r="J351" s="43"/>
      <c r="K351" s="43"/>
      <c r="L351" s="43"/>
      <c r="M351" s="87"/>
      <c r="N351" s="87"/>
    </row>
    <row r="352" spans="1:14" s="42" customFormat="1" ht="30" customHeight="1" thickBot="1" x14ac:dyDescent="0.3">
      <c r="A352" s="235" t="s">
        <v>493</v>
      </c>
      <c r="B352" s="236"/>
      <c r="C352" s="236"/>
      <c r="D352" s="236"/>
      <c r="E352" s="236"/>
      <c r="F352" s="236"/>
      <c r="G352" s="236"/>
      <c r="H352" s="236"/>
      <c r="I352" s="236"/>
      <c r="J352" s="236"/>
      <c r="K352" s="236"/>
      <c r="L352" s="237"/>
      <c r="M352" s="56"/>
      <c r="N352" s="56"/>
    </row>
    <row r="353" spans="1:14" s="56" customFormat="1" ht="30" customHeight="1" x14ac:dyDescent="0.25">
      <c r="A353" s="83">
        <f>A348+1</f>
        <v>195</v>
      </c>
      <c r="B353" s="121" t="s">
        <v>440</v>
      </c>
      <c r="C353" s="39" t="s">
        <v>465</v>
      </c>
      <c r="D353" s="121" t="s">
        <v>247</v>
      </c>
      <c r="E353" s="121" t="s">
        <v>134</v>
      </c>
      <c r="F353" s="123">
        <v>70000</v>
      </c>
      <c r="G353" s="90">
        <f t="shared" ref="G353" si="103">F353*2.87%</f>
        <v>2009</v>
      </c>
      <c r="H353" s="90">
        <f t="shared" ref="H353" si="104">+F353*3.04%</f>
        <v>2128</v>
      </c>
      <c r="I353" s="90">
        <v>5065.9598333333397</v>
      </c>
      <c r="J353" s="92">
        <v>1537.45</v>
      </c>
      <c r="K353" s="85">
        <f t="shared" ref="K353" si="105">SUM(G353:J353)</f>
        <v>10740.40983333334</v>
      </c>
      <c r="L353" s="92">
        <f>+F353-K353</f>
        <v>59259.590166666661</v>
      </c>
    </row>
    <row r="354" spans="1:14" s="56" customFormat="1" ht="30" customHeight="1" x14ac:dyDescent="0.25">
      <c r="A354" s="238" t="s">
        <v>137</v>
      </c>
      <c r="B354" s="239"/>
      <c r="C354" s="239"/>
      <c r="D354" s="239"/>
      <c r="E354" s="240"/>
      <c r="F354" s="40">
        <f>SUM(F353)</f>
        <v>70000</v>
      </c>
      <c r="G354" s="40">
        <f t="shared" ref="G354:L354" si="106">SUM(G353)</f>
        <v>2009</v>
      </c>
      <c r="H354" s="40">
        <f t="shared" si="106"/>
        <v>2128</v>
      </c>
      <c r="I354" s="40">
        <f t="shared" si="106"/>
        <v>5065.9598333333397</v>
      </c>
      <c r="J354" s="40">
        <f t="shared" si="106"/>
        <v>1537.45</v>
      </c>
      <c r="K354" s="40">
        <f t="shared" si="106"/>
        <v>10740.40983333334</v>
      </c>
      <c r="L354" s="40">
        <f t="shared" si="106"/>
        <v>59259.590166666661</v>
      </c>
    </row>
    <row r="355" spans="1:14" s="56" customFormat="1" ht="30" customHeight="1" thickBot="1" x14ac:dyDescent="0.3">
      <c r="A355" s="53"/>
      <c r="B355" s="53"/>
      <c r="C355" s="53"/>
      <c r="D355" s="53"/>
      <c r="E355" s="53"/>
      <c r="F355"/>
      <c r="G355"/>
      <c r="H355"/>
      <c r="I355"/>
      <c r="J355"/>
      <c r="K355"/>
      <c r="L355"/>
    </row>
    <row r="356" spans="1:14" s="42" customFormat="1" ht="22.5" customHeight="1" thickBot="1" x14ac:dyDescent="0.3">
      <c r="A356" s="235" t="s">
        <v>371</v>
      </c>
      <c r="B356" s="236"/>
      <c r="C356" s="236"/>
      <c r="D356" s="236"/>
      <c r="E356" s="236"/>
      <c r="F356" s="236"/>
      <c r="G356" s="236"/>
      <c r="H356" s="236"/>
      <c r="I356" s="236"/>
      <c r="J356" s="236"/>
      <c r="K356" s="236"/>
      <c r="L356" s="237"/>
      <c r="M356" s="56"/>
      <c r="N356" s="56"/>
    </row>
    <row r="357" spans="1:14" s="42" customFormat="1" ht="17.25" customHeight="1" x14ac:dyDescent="0.25">
      <c r="A357" s="83">
        <f>+A353+1</f>
        <v>196</v>
      </c>
      <c r="B357" s="126" t="s">
        <v>372</v>
      </c>
      <c r="C357" s="136" t="s">
        <v>465</v>
      </c>
      <c r="D357" s="126" t="s">
        <v>373</v>
      </c>
      <c r="E357" s="121" t="s">
        <v>133</v>
      </c>
      <c r="F357" s="120">
        <v>135000</v>
      </c>
      <c r="G357" s="85">
        <f>F357*2.87%</f>
        <v>3874.5</v>
      </c>
      <c r="H357" s="85">
        <f>+F357*3.04%</f>
        <v>4104</v>
      </c>
      <c r="I357" s="85">
        <v>20338.240000000002</v>
      </c>
      <c r="J357" s="92">
        <v>125</v>
      </c>
      <c r="K357" s="85">
        <f>SUM(G357:J357)</f>
        <v>28441.74</v>
      </c>
      <c r="L357" s="92">
        <f>+F357-K357</f>
        <v>106558.26</v>
      </c>
      <c r="M357" s="56"/>
      <c r="N357" s="56"/>
    </row>
    <row r="358" spans="1:14" s="56" customFormat="1" ht="30" customHeight="1" x14ac:dyDescent="0.25">
      <c r="A358" s="83">
        <f>+A357+1</f>
        <v>197</v>
      </c>
      <c r="B358" s="121" t="s">
        <v>82</v>
      </c>
      <c r="C358" s="39" t="s">
        <v>465</v>
      </c>
      <c r="D358" s="121" t="s">
        <v>93</v>
      </c>
      <c r="E358" s="121" t="s">
        <v>133</v>
      </c>
      <c r="F358" s="123">
        <v>90000</v>
      </c>
      <c r="G358" s="90">
        <f>F358*2.87%</f>
        <v>2583</v>
      </c>
      <c r="H358" s="90">
        <f>+F358*3.04%</f>
        <v>2736</v>
      </c>
      <c r="I358" s="123">
        <v>9753.19</v>
      </c>
      <c r="J358" s="92">
        <v>25</v>
      </c>
      <c r="K358" s="85">
        <f t="shared" ref="K358" si="107">SUM(G358:J358)</f>
        <v>15097.19</v>
      </c>
      <c r="L358" s="92">
        <f>+F358-K358</f>
        <v>74902.81</v>
      </c>
    </row>
    <row r="359" spans="1:14" s="56" customFormat="1" ht="27.75" customHeight="1" x14ac:dyDescent="0.25">
      <c r="A359" s="238" t="s">
        <v>137</v>
      </c>
      <c r="B359" s="239"/>
      <c r="C359" s="239"/>
      <c r="D359" s="239"/>
      <c r="E359" s="240"/>
      <c r="F359" s="40">
        <f>SUM(F357:F358)</f>
        <v>225000</v>
      </c>
      <c r="G359" s="40">
        <f t="shared" ref="G359:L359" si="108">SUM(G357:G358)</f>
        <v>6457.5</v>
      </c>
      <c r="H359" s="40">
        <f t="shared" si="108"/>
        <v>6840</v>
      </c>
      <c r="I359" s="40">
        <f t="shared" si="108"/>
        <v>30091.43</v>
      </c>
      <c r="J359" s="40">
        <f t="shared" si="108"/>
        <v>150</v>
      </c>
      <c r="K359" s="40">
        <f t="shared" si="108"/>
        <v>43538.93</v>
      </c>
      <c r="L359" s="40">
        <f t="shared" si="108"/>
        <v>181461.07</v>
      </c>
    </row>
    <row r="360" spans="1:14" s="42" customFormat="1" ht="23.25" customHeight="1" thickBot="1" x14ac:dyDescent="0.3">
      <c r="A360" s="53"/>
      <c r="B360" s="53"/>
      <c r="C360" s="53"/>
      <c r="D360" s="53"/>
      <c r="E360" s="53"/>
      <c r="F360" s="43"/>
      <c r="G360" s="43"/>
      <c r="H360" s="43"/>
      <c r="I360" s="43"/>
      <c r="J360" s="43"/>
      <c r="K360" s="43"/>
      <c r="L360" s="43"/>
      <c r="M360" s="56"/>
      <c r="N360" s="56"/>
    </row>
    <row r="361" spans="1:14" s="42" customFormat="1" ht="24.95" customHeight="1" thickBot="1" x14ac:dyDescent="0.3">
      <c r="A361" s="235" t="s">
        <v>225</v>
      </c>
      <c r="B361" s="236"/>
      <c r="C361" s="236"/>
      <c r="D361" s="236"/>
      <c r="E361" s="236"/>
      <c r="F361" s="236"/>
      <c r="G361" s="236"/>
      <c r="H361" s="236"/>
      <c r="I361" s="236"/>
      <c r="J361" s="236"/>
      <c r="K361" s="236"/>
      <c r="L361" s="237"/>
      <c r="M361" s="56"/>
      <c r="N361" s="56"/>
    </row>
    <row r="362" spans="1:14" s="56" customFormat="1" ht="30" customHeight="1" x14ac:dyDescent="0.25">
      <c r="A362" s="88">
        <f>+A358+1</f>
        <v>198</v>
      </c>
      <c r="B362" s="121" t="s">
        <v>374</v>
      </c>
      <c r="C362" s="39" t="s">
        <v>464</v>
      </c>
      <c r="D362" s="121" t="s">
        <v>26</v>
      </c>
      <c r="E362" s="121" t="s">
        <v>134</v>
      </c>
      <c r="F362" s="123">
        <v>40000</v>
      </c>
      <c r="G362" s="123">
        <f>F362*2.87%</f>
        <v>1148</v>
      </c>
      <c r="H362" s="90">
        <f>+F362*3.04%</f>
        <v>1216</v>
      </c>
      <c r="I362" s="90">
        <v>215.782375</v>
      </c>
      <c r="J362" s="92">
        <v>1637.45</v>
      </c>
      <c r="K362" s="85">
        <f>SUM(G362:J362)</f>
        <v>4217.2323749999996</v>
      </c>
      <c r="L362" s="92">
        <f>+F362-K362</f>
        <v>35782.767625</v>
      </c>
    </row>
    <row r="363" spans="1:14" s="56" customFormat="1" ht="30" customHeight="1" x14ac:dyDescent="0.25">
      <c r="A363" s="238" t="s">
        <v>137</v>
      </c>
      <c r="B363" s="239"/>
      <c r="C363" s="239"/>
      <c r="D363" s="239"/>
      <c r="E363" s="240"/>
      <c r="F363" s="40">
        <f>SUM(F362:F362)</f>
        <v>40000</v>
      </c>
      <c r="G363" s="40">
        <f t="shared" ref="G363:L363" si="109">SUM(G362:G362)</f>
        <v>1148</v>
      </c>
      <c r="H363" s="40">
        <f t="shared" si="109"/>
        <v>1216</v>
      </c>
      <c r="I363" s="40">
        <f t="shared" si="109"/>
        <v>215.782375</v>
      </c>
      <c r="J363" s="40">
        <f t="shared" si="109"/>
        <v>1637.45</v>
      </c>
      <c r="K363" s="40">
        <f t="shared" si="109"/>
        <v>4217.2323749999996</v>
      </c>
      <c r="L363" s="40">
        <f t="shared" si="109"/>
        <v>35782.767625</v>
      </c>
    </row>
    <row r="364" spans="1:14" s="42" customFormat="1" ht="22.5" customHeight="1" thickBot="1" x14ac:dyDescent="0.3">
      <c r="A364" s="53"/>
      <c r="B364" s="53"/>
      <c r="C364" s="53"/>
      <c r="D364" s="53"/>
      <c r="E364" s="53"/>
      <c r="F364" s="43"/>
      <c r="G364" s="43"/>
      <c r="H364" s="43"/>
      <c r="I364" s="43"/>
      <c r="J364" s="43"/>
      <c r="K364" s="43"/>
      <c r="L364" s="43"/>
      <c r="M364" s="56"/>
      <c r="N364" s="56"/>
    </row>
    <row r="365" spans="1:14" s="42" customFormat="1" ht="22.5" customHeight="1" thickBot="1" x14ac:dyDescent="0.3">
      <c r="A365" s="235" t="s">
        <v>226</v>
      </c>
      <c r="B365" s="236"/>
      <c r="C365" s="236"/>
      <c r="D365" s="236"/>
      <c r="E365" s="236"/>
      <c r="F365" s="236"/>
      <c r="G365" s="236"/>
      <c r="H365" s="236"/>
      <c r="I365" s="236"/>
      <c r="J365" s="236"/>
      <c r="K365" s="236"/>
      <c r="L365" s="237"/>
      <c r="M365" s="56"/>
      <c r="N365" s="56"/>
    </row>
    <row r="366" spans="1:14" s="42" customFormat="1" ht="22.5" customHeight="1" x14ac:dyDescent="0.25">
      <c r="A366" s="88">
        <f>+A362+1</f>
        <v>199</v>
      </c>
      <c r="B366" s="121" t="s">
        <v>92</v>
      </c>
      <c r="C366" s="39" t="s">
        <v>464</v>
      </c>
      <c r="D366" s="121" t="s">
        <v>116</v>
      </c>
      <c r="E366" s="121" t="s">
        <v>133</v>
      </c>
      <c r="F366" s="123">
        <v>60000</v>
      </c>
      <c r="G366" s="90">
        <f>F366*2.87%</f>
        <v>1722</v>
      </c>
      <c r="H366" s="90">
        <f>+F366*3.04%</f>
        <v>1824</v>
      </c>
      <c r="I366" s="90">
        <v>3184.159833333335</v>
      </c>
      <c r="J366" s="92">
        <v>1537.45</v>
      </c>
      <c r="K366" s="85">
        <f t="shared" ref="K366" si="110">SUM(G366:J366)</f>
        <v>8267.6098333333357</v>
      </c>
      <c r="L366" s="92">
        <f>+F366-K366</f>
        <v>51732.390166666664</v>
      </c>
      <c r="M366" s="56"/>
      <c r="N366" s="56"/>
    </row>
    <row r="367" spans="1:14" s="42" customFormat="1" ht="29.25" customHeight="1" x14ac:dyDescent="0.25">
      <c r="A367" s="238" t="s">
        <v>137</v>
      </c>
      <c r="B367" s="239"/>
      <c r="C367" s="239"/>
      <c r="D367" s="239"/>
      <c r="E367" s="240"/>
      <c r="F367" s="40">
        <f>SUM(F366:F366)</f>
        <v>60000</v>
      </c>
      <c r="G367" s="40">
        <f t="shared" ref="G367:L367" si="111">SUM(G366:G366)</f>
        <v>1722</v>
      </c>
      <c r="H367" s="40">
        <f t="shared" si="111"/>
        <v>1824</v>
      </c>
      <c r="I367" s="40">
        <f t="shared" si="111"/>
        <v>3184.159833333335</v>
      </c>
      <c r="J367" s="40">
        <f t="shared" si="111"/>
        <v>1537.45</v>
      </c>
      <c r="K367" s="40">
        <f t="shared" si="111"/>
        <v>8267.6098333333357</v>
      </c>
      <c r="L367" s="40">
        <f t="shared" si="111"/>
        <v>51732.390166666664</v>
      </c>
      <c r="M367" s="56"/>
      <c r="N367" s="56"/>
    </row>
    <row r="368" spans="1:14" s="42" customFormat="1" ht="29.25" customHeight="1" thickBot="1" x14ac:dyDescent="0.3">
      <c r="A368" s="53"/>
      <c r="B368" s="53"/>
      <c r="C368" s="53"/>
      <c r="D368" s="53"/>
      <c r="E368" s="53"/>
      <c r="F368" s="43"/>
      <c r="G368" s="43"/>
      <c r="H368" s="43"/>
      <c r="I368" s="43"/>
      <c r="J368" s="43"/>
      <c r="K368" s="43"/>
      <c r="L368" s="43"/>
      <c r="M368" s="56"/>
      <c r="N368" s="56"/>
    </row>
    <row r="369" spans="1:14" s="42" customFormat="1" ht="24.95" customHeight="1" thickBot="1" x14ac:dyDescent="0.3">
      <c r="A369" s="235" t="s">
        <v>249</v>
      </c>
      <c r="B369" s="236"/>
      <c r="C369" s="236"/>
      <c r="D369" s="236"/>
      <c r="E369" s="236"/>
      <c r="F369" s="236"/>
      <c r="G369" s="236"/>
      <c r="H369" s="236"/>
      <c r="I369" s="236"/>
      <c r="J369" s="236"/>
      <c r="K369" s="236"/>
      <c r="L369" s="237"/>
      <c r="M369" s="56"/>
      <c r="N369" s="56"/>
    </row>
    <row r="370" spans="1:14" s="56" customFormat="1" ht="30" customHeight="1" x14ac:dyDescent="0.25">
      <c r="A370" s="83">
        <f>+A366+1</f>
        <v>200</v>
      </c>
      <c r="B370" s="126" t="s">
        <v>46</v>
      </c>
      <c r="C370" s="136" t="s">
        <v>465</v>
      </c>
      <c r="D370" s="164" t="s">
        <v>582</v>
      </c>
      <c r="E370" s="126" t="s">
        <v>133</v>
      </c>
      <c r="F370" s="120">
        <v>135000</v>
      </c>
      <c r="G370" s="85">
        <f>F370*2.87%</f>
        <v>3874.5</v>
      </c>
      <c r="H370" s="85">
        <f>+F370*3.04%</f>
        <v>4104</v>
      </c>
      <c r="I370" s="123">
        <v>20338.312291666665</v>
      </c>
      <c r="J370" s="92">
        <v>125</v>
      </c>
      <c r="K370" s="120">
        <f>SUM(G370:J370)</f>
        <v>28441.812291666665</v>
      </c>
      <c r="L370" s="92">
        <f>+F370-K370</f>
        <v>106558.18770833334</v>
      </c>
    </row>
    <row r="371" spans="1:14" s="56" customFormat="1" ht="30" customHeight="1" x14ac:dyDescent="0.25">
      <c r="A371" s="39">
        <f>+A370+1</f>
        <v>201</v>
      </c>
      <c r="B371" s="121" t="s">
        <v>112</v>
      </c>
      <c r="C371" s="39" t="s">
        <v>464</v>
      </c>
      <c r="D371" s="121" t="s">
        <v>107</v>
      </c>
      <c r="E371" s="121" t="s">
        <v>134</v>
      </c>
      <c r="F371" s="123">
        <v>70000</v>
      </c>
      <c r="G371" s="123">
        <f t="shared" ref="G371" si="112">F371*2.87%</f>
        <v>2009</v>
      </c>
      <c r="H371" s="123">
        <f t="shared" ref="H371" si="113">+F371*3.04%</f>
        <v>2128</v>
      </c>
      <c r="I371" s="123">
        <v>5065.9598333333352</v>
      </c>
      <c r="J371" s="124">
        <f>8581.88+100</f>
        <v>8681.8799999999992</v>
      </c>
      <c r="K371" s="120">
        <f t="shared" ref="K371" si="114">SUM(G371:J371)</f>
        <v>17884.839833333332</v>
      </c>
      <c r="L371" s="124">
        <f t="shared" ref="L371" si="115">+F371-K371</f>
        <v>52115.160166666668</v>
      </c>
    </row>
    <row r="372" spans="1:14" s="42" customFormat="1" ht="30" customHeight="1" thickBot="1" x14ac:dyDescent="0.3">
      <c r="A372" s="238" t="s">
        <v>137</v>
      </c>
      <c r="B372" s="239"/>
      <c r="C372" s="239"/>
      <c r="D372" s="239"/>
      <c r="E372" s="240"/>
      <c r="F372" s="40">
        <f>SUM(F370:F371)</f>
        <v>205000</v>
      </c>
      <c r="G372" s="40">
        <f t="shared" ref="G372:L372" si="116">SUM(G370:G371)</f>
        <v>5883.5</v>
      </c>
      <c r="H372" s="40">
        <f t="shared" si="116"/>
        <v>6232</v>
      </c>
      <c r="I372" s="40">
        <f t="shared" si="116"/>
        <v>25404.272125</v>
      </c>
      <c r="J372" s="40">
        <f t="shared" si="116"/>
        <v>8806.8799999999992</v>
      </c>
      <c r="K372" s="40">
        <f t="shared" si="116"/>
        <v>46326.652124999993</v>
      </c>
      <c r="L372" s="40">
        <f t="shared" si="116"/>
        <v>158673.34787500001</v>
      </c>
      <c r="M372" s="56"/>
      <c r="N372" s="56"/>
    </row>
    <row r="373" spans="1:14" s="42" customFormat="1" ht="30" customHeight="1" thickBot="1" x14ac:dyDescent="0.3">
      <c r="A373" s="241" t="s">
        <v>375</v>
      </c>
      <c r="B373" s="242"/>
      <c r="C373" s="242"/>
      <c r="D373" s="242"/>
      <c r="E373" s="242"/>
      <c r="F373" s="242"/>
      <c r="G373" s="242"/>
      <c r="H373" s="242"/>
      <c r="I373" s="242"/>
      <c r="J373" s="242"/>
      <c r="K373" s="242"/>
      <c r="L373" s="243"/>
      <c r="M373" s="56"/>
      <c r="N373" s="56"/>
    </row>
    <row r="374" spans="1:14" s="42" customFormat="1" ht="27.75" customHeight="1" x14ac:dyDescent="0.25">
      <c r="A374" s="88">
        <f>+A371+1</f>
        <v>202</v>
      </c>
      <c r="B374" s="121" t="s">
        <v>467</v>
      </c>
      <c r="C374" s="39" t="s">
        <v>464</v>
      </c>
      <c r="D374" s="127" t="s">
        <v>376</v>
      </c>
      <c r="E374" s="121" t="s">
        <v>251</v>
      </c>
      <c r="F374" s="123">
        <v>35000</v>
      </c>
      <c r="G374" s="90">
        <f>F374*2.87%</f>
        <v>1004.5</v>
      </c>
      <c r="H374" s="90">
        <f>+F374*3.04%</f>
        <v>1064</v>
      </c>
      <c r="I374" s="90"/>
      <c r="J374" s="92">
        <v>25</v>
      </c>
      <c r="K374" s="120">
        <f>SUM(G374:J374)</f>
        <v>2093.5</v>
      </c>
      <c r="L374" s="86">
        <f>+F374-K374</f>
        <v>32906.5</v>
      </c>
      <c r="M374" s="56"/>
      <c r="N374" s="56"/>
    </row>
    <row r="375" spans="1:14" s="42" customFormat="1" ht="27.75" customHeight="1" x14ac:dyDescent="0.25">
      <c r="A375" s="88">
        <f>+A374+1</f>
        <v>203</v>
      </c>
      <c r="B375" s="121" t="s">
        <v>377</v>
      </c>
      <c r="C375" s="39" t="s">
        <v>464</v>
      </c>
      <c r="D375" s="121" t="s">
        <v>376</v>
      </c>
      <c r="E375" s="121" t="s">
        <v>251</v>
      </c>
      <c r="F375" s="123">
        <v>35000</v>
      </c>
      <c r="G375" s="90">
        <f t="shared" ref="G375:G376" si="117">F375*2.87%</f>
        <v>1004.5</v>
      </c>
      <c r="H375" s="90">
        <f t="shared" ref="H375:H376" si="118">+F375*3.04%</f>
        <v>1064</v>
      </c>
      <c r="I375" s="90"/>
      <c r="J375" s="92">
        <v>3025</v>
      </c>
      <c r="K375" s="85">
        <f t="shared" ref="K375:K376" si="119">SUM(G375:J375)</f>
        <v>5093.5</v>
      </c>
      <c r="L375" s="92">
        <f t="shared" ref="L375:L376" si="120">+F375-K375</f>
        <v>29906.5</v>
      </c>
      <c r="M375" s="56"/>
      <c r="N375" s="56"/>
    </row>
    <row r="376" spans="1:14" s="56" customFormat="1" ht="30" customHeight="1" x14ac:dyDescent="0.25">
      <c r="A376" s="88">
        <f>+A375+1</f>
        <v>204</v>
      </c>
      <c r="B376" s="121" t="s">
        <v>378</v>
      </c>
      <c r="C376" s="39" t="s">
        <v>464</v>
      </c>
      <c r="D376" s="121" t="s">
        <v>376</v>
      </c>
      <c r="E376" s="121" t="s">
        <v>251</v>
      </c>
      <c r="F376" s="123">
        <v>35000</v>
      </c>
      <c r="G376" s="90">
        <f t="shared" si="117"/>
        <v>1004.5</v>
      </c>
      <c r="H376" s="90">
        <f t="shared" si="118"/>
        <v>1064</v>
      </c>
      <c r="I376" s="90"/>
      <c r="J376" s="92">
        <v>25</v>
      </c>
      <c r="K376" s="85">
        <f t="shared" si="119"/>
        <v>2093.5</v>
      </c>
      <c r="L376" s="92">
        <f t="shared" si="120"/>
        <v>32906.5</v>
      </c>
    </row>
    <row r="377" spans="1:14" s="42" customFormat="1" ht="30" customHeight="1" x14ac:dyDescent="0.25">
      <c r="A377" s="238" t="s">
        <v>137</v>
      </c>
      <c r="B377" s="239"/>
      <c r="C377" s="239"/>
      <c r="D377" s="239"/>
      <c r="E377" s="240"/>
      <c r="F377" s="40">
        <f t="shared" ref="F377:L377" si="121">SUM(F374:F376)</f>
        <v>105000</v>
      </c>
      <c r="G377" s="40">
        <f t="shared" si="121"/>
        <v>3013.5</v>
      </c>
      <c r="H377" s="40">
        <f t="shared" si="121"/>
        <v>3192</v>
      </c>
      <c r="I377" s="40">
        <f t="shared" si="121"/>
        <v>0</v>
      </c>
      <c r="J377" s="40">
        <f t="shared" si="121"/>
        <v>3075</v>
      </c>
      <c r="K377" s="40">
        <f t="shared" si="121"/>
        <v>9280.5</v>
      </c>
      <c r="L377" s="40">
        <f t="shared" si="121"/>
        <v>95719.5</v>
      </c>
      <c r="M377" s="56"/>
      <c r="N377" s="56"/>
    </row>
    <row r="378" spans="1:14" s="42" customFormat="1" ht="30" customHeight="1" thickBot="1" x14ac:dyDescent="0.3">
      <c r="A378" s="53"/>
      <c r="B378" s="53"/>
      <c r="C378" s="53"/>
      <c r="D378" s="53"/>
      <c r="E378" s="53"/>
      <c r="F378" s="43"/>
      <c r="G378" s="43"/>
      <c r="H378" s="43"/>
      <c r="I378" s="43"/>
      <c r="J378" s="43"/>
      <c r="K378" s="43"/>
      <c r="L378" s="43"/>
      <c r="M378" s="56"/>
      <c r="N378" s="56"/>
    </row>
    <row r="379" spans="1:14" s="42" customFormat="1" ht="27.75" customHeight="1" thickBot="1" x14ac:dyDescent="0.3">
      <c r="A379" s="241" t="s">
        <v>228</v>
      </c>
      <c r="B379" s="242"/>
      <c r="C379" s="242"/>
      <c r="D379" s="242"/>
      <c r="E379" s="242"/>
      <c r="F379" s="242"/>
      <c r="G379" s="242"/>
      <c r="H379" s="242"/>
      <c r="I379" s="242"/>
      <c r="J379" s="242"/>
      <c r="K379" s="242"/>
      <c r="L379" s="243"/>
      <c r="M379" s="56"/>
      <c r="N379" s="56"/>
    </row>
    <row r="380" spans="1:14" s="42" customFormat="1" ht="30" customHeight="1" x14ac:dyDescent="0.25">
      <c r="A380" s="88">
        <f>+A376+1</f>
        <v>205</v>
      </c>
      <c r="B380" s="89" t="s">
        <v>227</v>
      </c>
      <c r="C380" s="88" t="s">
        <v>464</v>
      </c>
      <c r="D380" s="89" t="s">
        <v>229</v>
      </c>
      <c r="E380" s="89" t="s">
        <v>251</v>
      </c>
      <c r="F380" s="90">
        <v>25550</v>
      </c>
      <c r="G380" s="90">
        <f>F380*2.87%</f>
        <v>733.28499999999997</v>
      </c>
      <c r="H380" s="90">
        <f>+F380*3.04%</f>
        <v>776.72</v>
      </c>
      <c r="I380" s="90"/>
      <c r="J380" s="92">
        <v>25</v>
      </c>
      <c r="K380" s="85">
        <f t="shared" ref="K380" si="122">SUM(G380:J380)</f>
        <v>1535.0050000000001</v>
      </c>
      <c r="L380" s="92">
        <f>+F380-K380</f>
        <v>24014.994999999999</v>
      </c>
      <c r="M380" s="56"/>
      <c r="N380" s="56"/>
    </row>
    <row r="381" spans="1:14" s="87" customFormat="1" ht="30" customHeight="1" x14ac:dyDescent="0.25">
      <c r="A381" s="175">
        <f>+A380+1</f>
        <v>206</v>
      </c>
      <c r="B381" s="127" t="s">
        <v>531</v>
      </c>
      <c r="C381" s="39" t="s">
        <v>464</v>
      </c>
      <c r="D381" s="121" t="s">
        <v>229</v>
      </c>
      <c r="E381" s="121" t="s">
        <v>251</v>
      </c>
      <c r="F381" s="123">
        <v>25550</v>
      </c>
      <c r="G381" s="90">
        <f>F381*2.87%</f>
        <v>733.28499999999997</v>
      </c>
      <c r="H381" s="90">
        <f>+F381*3.04%</f>
        <v>776.72</v>
      </c>
      <c r="I381" s="90"/>
      <c r="J381" s="92">
        <v>25</v>
      </c>
      <c r="K381" s="85">
        <f t="shared" ref="K381" si="123">SUM(G381:J381)</f>
        <v>1535.0050000000001</v>
      </c>
      <c r="L381" s="92">
        <f>+F381-K381</f>
        <v>24014.994999999999</v>
      </c>
    </row>
    <row r="382" spans="1:14" s="87" customFormat="1" ht="30" customHeight="1" x14ac:dyDescent="0.25">
      <c r="A382" s="238" t="s">
        <v>137</v>
      </c>
      <c r="B382" s="239"/>
      <c r="C382" s="239"/>
      <c r="D382" s="239"/>
      <c r="E382" s="240"/>
      <c r="F382" s="40">
        <f>SUM(F380:F381)</f>
        <v>51100</v>
      </c>
      <c r="G382" s="40">
        <f t="shared" ref="G382:L382" si="124">SUM(G380:G381)</f>
        <v>1466.57</v>
      </c>
      <c r="H382" s="40">
        <f t="shared" si="124"/>
        <v>1553.44</v>
      </c>
      <c r="I382" s="40">
        <f t="shared" si="124"/>
        <v>0</v>
      </c>
      <c r="J382" s="40">
        <f t="shared" si="124"/>
        <v>50</v>
      </c>
      <c r="K382" s="40">
        <f t="shared" si="124"/>
        <v>3070.01</v>
      </c>
      <c r="L382" s="40">
        <f t="shared" si="124"/>
        <v>48029.99</v>
      </c>
    </row>
    <row r="383" spans="1:14" s="87" customFormat="1" ht="30" customHeight="1" thickBot="1" x14ac:dyDescent="0.3">
      <c r="A383" s="53"/>
      <c r="B383" s="53"/>
      <c r="C383" s="53"/>
      <c r="D383" s="53"/>
      <c r="E383" s="53"/>
      <c r="F383" s="43"/>
      <c r="G383" s="43"/>
      <c r="H383" s="43"/>
      <c r="I383" s="43"/>
      <c r="J383" s="43"/>
      <c r="K383" s="43"/>
      <c r="L383" s="43"/>
    </row>
    <row r="384" spans="1:14" s="56" customFormat="1" ht="30" customHeight="1" thickBot="1" x14ac:dyDescent="0.3">
      <c r="A384" s="235" t="s">
        <v>193</v>
      </c>
      <c r="B384" s="236"/>
      <c r="C384" s="236"/>
      <c r="D384" s="236"/>
      <c r="E384" s="236"/>
      <c r="F384" s="236"/>
      <c r="G384" s="236"/>
      <c r="H384" s="236"/>
      <c r="I384" s="236"/>
      <c r="J384" s="236"/>
      <c r="K384" s="236"/>
      <c r="L384" s="237"/>
    </row>
    <row r="385" spans="1:14" s="56" customFormat="1" ht="30" customHeight="1" x14ac:dyDescent="0.25">
      <c r="A385" s="83">
        <f>+A381+1</f>
        <v>207</v>
      </c>
      <c r="B385" s="126" t="s">
        <v>379</v>
      </c>
      <c r="C385" s="136" t="s">
        <v>465</v>
      </c>
      <c r="D385" s="137" t="s">
        <v>120</v>
      </c>
      <c r="E385" s="121" t="s">
        <v>134</v>
      </c>
      <c r="F385" s="120">
        <v>77000</v>
      </c>
      <c r="G385" s="85">
        <f t="shared" ref="G385:G404" si="125">F385*2.87%</f>
        <v>2209.9</v>
      </c>
      <c r="H385" s="85">
        <f>+F385*3.04%</f>
        <v>2340.8000000000002</v>
      </c>
      <c r="I385" s="85">
        <v>6695.2622916666687</v>
      </c>
      <c r="J385" s="92">
        <v>125</v>
      </c>
      <c r="K385" s="120">
        <f>SUM(G385:J385)</f>
        <v>11370.96229166667</v>
      </c>
      <c r="L385" s="92">
        <f t="shared" ref="L385:L404" si="126">+F385-K385</f>
        <v>65629.03770833333</v>
      </c>
    </row>
    <row r="386" spans="1:14" s="42" customFormat="1" ht="30" customHeight="1" x14ac:dyDescent="0.25">
      <c r="A386" s="83">
        <f t="shared" ref="A386:A404" si="127">+A385+1</f>
        <v>208</v>
      </c>
      <c r="B386" s="121" t="s">
        <v>49</v>
      </c>
      <c r="C386" s="39" t="s">
        <v>465</v>
      </c>
      <c r="D386" s="140" t="s">
        <v>254</v>
      </c>
      <c r="E386" s="121" t="s">
        <v>134</v>
      </c>
      <c r="F386" s="123">
        <v>50000</v>
      </c>
      <c r="G386" s="90">
        <f t="shared" si="125"/>
        <v>1435</v>
      </c>
      <c r="H386" s="85">
        <f t="shared" ref="H386:H404" si="128">+F386*3.04%</f>
        <v>1520</v>
      </c>
      <c r="I386" s="90">
        <v>1854</v>
      </c>
      <c r="J386" s="92">
        <v>3927.61</v>
      </c>
      <c r="K386" s="120">
        <f t="shared" ref="K386" si="129">SUM(G386:J386)</f>
        <v>8736.61</v>
      </c>
      <c r="L386" s="92">
        <f t="shared" si="126"/>
        <v>41263.39</v>
      </c>
      <c r="M386" s="56"/>
      <c r="N386" s="56"/>
    </row>
    <row r="387" spans="1:14" s="56" customFormat="1" ht="30" customHeight="1" x14ac:dyDescent="0.25">
      <c r="A387" s="83">
        <f>+A386+1</f>
        <v>209</v>
      </c>
      <c r="B387" s="121" t="s">
        <v>381</v>
      </c>
      <c r="C387" s="39" t="s">
        <v>464</v>
      </c>
      <c r="D387" s="121" t="s">
        <v>382</v>
      </c>
      <c r="E387" s="121" t="s">
        <v>134</v>
      </c>
      <c r="F387" s="123">
        <v>45000</v>
      </c>
      <c r="G387" s="90">
        <f t="shared" si="125"/>
        <v>1291.5</v>
      </c>
      <c r="H387" s="85">
        <f t="shared" si="128"/>
        <v>1368</v>
      </c>
      <c r="I387" s="90">
        <v>1148.3248749999998</v>
      </c>
      <c r="J387" s="92">
        <v>4715.26</v>
      </c>
      <c r="K387" s="120">
        <f>SUM(G387:J387)</f>
        <v>8523.0848750000005</v>
      </c>
      <c r="L387" s="92">
        <f t="shared" si="126"/>
        <v>36476.915125</v>
      </c>
    </row>
    <row r="388" spans="1:14" s="87" customFormat="1" ht="30" customHeight="1" x14ac:dyDescent="0.25">
      <c r="A388" s="83">
        <f t="shared" si="127"/>
        <v>210</v>
      </c>
      <c r="B388" s="121" t="s">
        <v>383</v>
      </c>
      <c r="C388" s="39" t="s">
        <v>464</v>
      </c>
      <c r="D388" s="121" t="s">
        <v>382</v>
      </c>
      <c r="E388" s="121" t="s">
        <v>134</v>
      </c>
      <c r="F388" s="123">
        <v>45000</v>
      </c>
      <c r="G388" s="90">
        <f t="shared" si="125"/>
        <v>1291.5</v>
      </c>
      <c r="H388" s="85">
        <f t="shared" si="128"/>
        <v>1368</v>
      </c>
      <c r="I388" s="90">
        <v>921.4573750000003</v>
      </c>
      <c r="J388" s="92">
        <v>9246.1299999999992</v>
      </c>
      <c r="K388" s="120">
        <f>SUM(G388:J388)</f>
        <v>12827.087374999999</v>
      </c>
      <c r="L388" s="92">
        <f t="shared" si="126"/>
        <v>32172.912625000001</v>
      </c>
    </row>
    <row r="389" spans="1:14" s="87" customFormat="1" ht="30" customHeight="1" x14ac:dyDescent="0.25">
      <c r="A389" s="83">
        <f t="shared" si="127"/>
        <v>211</v>
      </c>
      <c r="B389" s="121" t="s">
        <v>8</v>
      </c>
      <c r="C389" s="39" t="s">
        <v>465</v>
      </c>
      <c r="D389" s="121" t="s">
        <v>384</v>
      </c>
      <c r="E389" s="121" t="s">
        <v>134</v>
      </c>
      <c r="F389" s="123">
        <v>45000</v>
      </c>
      <c r="G389" s="90">
        <f t="shared" si="125"/>
        <v>1291.5</v>
      </c>
      <c r="H389" s="85">
        <f t="shared" si="128"/>
        <v>1368</v>
      </c>
      <c r="I389" s="90"/>
      <c r="J389" s="86">
        <v>1637.45</v>
      </c>
      <c r="K389" s="120">
        <f>SUM(G389:J389)</f>
        <v>4296.95</v>
      </c>
      <c r="L389" s="92">
        <f t="shared" si="126"/>
        <v>40703.050000000003</v>
      </c>
    </row>
    <row r="390" spans="1:14" s="87" customFormat="1" ht="30" customHeight="1" x14ac:dyDescent="0.25">
      <c r="A390" s="83">
        <f t="shared" si="127"/>
        <v>212</v>
      </c>
      <c r="B390" s="121" t="s">
        <v>48</v>
      </c>
      <c r="C390" s="39" t="s">
        <v>465</v>
      </c>
      <c r="D390" s="121" t="s">
        <v>384</v>
      </c>
      <c r="E390" s="121" t="s">
        <v>134</v>
      </c>
      <c r="F390" s="123">
        <v>45000</v>
      </c>
      <c r="G390" s="90">
        <f>F390*2.87%</f>
        <v>1291.5</v>
      </c>
      <c r="H390" s="85">
        <f t="shared" si="128"/>
        <v>1368</v>
      </c>
      <c r="I390" s="90">
        <v>1148.32</v>
      </c>
      <c r="J390" s="86">
        <v>125</v>
      </c>
      <c r="K390" s="120">
        <f t="shared" ref="K390" si="130">SUM(G390:J390)</f>
        <v>3932.8199999999997</v>
      </c>
      <c r="L390" s="92">
        <f t="shared" si="126"/>
        <v>41067.18</v>
      </c>
    </row>
    <row r="391" spans="1:14" s="87" customFormat="1" ht="30" customHeight="1" x14ac:dyDescent="0.25">
      <c r="A391" s="83">
        <f t="shared" si="127"/>
        <v>213</v>
      </c>
      <c r="B391" s="126" t="s">
        <v>162</v>
      </c>
      <c r="C391" s="136" t="s">
        <v>464</v>
      </c>
      <c r="D391" s="121" t="s">
        <v>382</v>
      </c>
      <c r="E391" s="121" t="s">
        <v>133</v>
      </c>
      <c r="F391" s="120">
        <v>45000</v>
      </c>
      <c r="G391" s="90">
        <f>F391*2.87%</f>
        <v>1291.5</v>
      </c>
      <c r="H391" s="85">
        <f t="shared" si="128"/>
        <v>1368</v>
      </c>
      <c r="I391" s="85">
        <v>689.67</v>
      </c>
      <c r="J391" s="86">
        <v>2025</v>
      </c>
      <c r="K391" s="120">
        <f>SUM(G391:J391)</f>
        <v>5374.17</v>
      </c>
      <c r="L391" s="92">
        <f>+F391-K391</f>
        <v>39625.83</v>
      </c>
    </row>
    <row r="392" spans="1:14" s="87" customFormat="1" ht="30" customHeight="1" x14ac:dyDescent="0.25">
      <c r="A392" s="83">
        <f t="shared" si="127"/>
        <v>214</v>
      </c>
      <c r="B392" s="121" t="s">
        <v>391</v>
      </c>
      <c r="C392" s="39" t="s">
        <v>465</v>
      </c>
      <c r="D392" s="121" t="s">
        <v>382</v>
      </c>
      <c r="E392" s="121" t="s">
        <v>134</v>
      </c>
      <c r="F392" s="123">
        <v>45000</v>
      </c>
      <c r="G392" s="90">
        <f>F392*2.87%</f>
        <v>1291.5</v>
      </c>
      <c r="H392" s="85">
        <f t="shared" si="128"/>
        <v>1368</v>
      </c>
      <c r="I392" s="85">
        <v>1148.3248749999998</v>
      </c>
      <c r="J392" s="92">
        <v>125</v>
      </c>
      <c r="K392" s="85">
        <f>SUM(G392:J392)</f>
        <v>3932.8248749999998</v>
      </c>
      <c r="L392" s="92">
        <f>+F392-K392</f>
        <v>41067.175125000002</v>
      </c>
    </row>
    <row r="393" spans="1:14" s="87" customFormat="1" ht="30" customHeight="1" x14ac:dyDescent="0.25">
      <c r="A393" s="83">
        <f t="shared" si="127"/>
        <v>215</v>
      </c>
      <c r="B393" s="121" t="s">
        <v>385</v>
      </c>
      <c r="C393" s="39" t="s">
        <v>464</v>
      </c>
      <c r="D393" s="121" t="s">
        <v>382</v>
      </c>
      <c r="E393" s="121" t="s">
        <v>134</v>
      </c>
      <c r="F393" s="123">
        <v>45000</v>
      </c>
      <c r="G393" s="90">
        <f t="shared" si="125"/>
        <v>1291.5</v>
      </c>
      <c r="H393" s="85">
        <f t="shared" si="128"/>
        <v>1368</v>
      </c>
      <c r="I393" s="90">
        <v>1148.3248749999998</v>
      </c>
      <c r="J393" s="92">
        <f>10181.79+25+100</f>
        <v>10306.790000000001</v>
      </c>
      <c r="K393" s="120">
        <f>SUM(G393:J393)</f>
        <v>14114.614875000001</v>
      </c>
      <c r="L393" s="92">
        <f t="shared" si="126"/>
        <v>30885.385125000001</v>
      </c>
    </row>
    <row r="394" spans="1:14" s="56" customFormat="1" ht="30" customHeight="1" x14ac:dyDescent="0.25">
      <c r="A394" s="83">
        <f t="shared" si="127"/>
        <v>216</v>
      </c>
      <c r="B394" s="126" t="s">
        <v>387</v>
      </c>
      <c r="C394" s="136" t="s">
        <v>465</v>
      </c>
      <c r="D394" s="126" t="s">
        <v>382</v>
      </c>
      <c r="E394" s="126" t="s">
        <v>134</v>
      </c>
      <c r="F394" s="120">
        <v>45000</v>
      </c>
      <c r="G394" s="90">
        <f>F394*2.87%</f>
        <v>1291.5</v>
      </c>
      <c r="H394" s="85">
        <f t="shared" si="128"/>
        <v>1368</v>
      </c>
      <c r="I394" s="90"/>
      <c r="J394" s="86">
        <v>4149.8999999999996</v>
      </c>
      <c r="K394" s="85">
        <f>SUM(G394:J394)</f>
        <v>6809.4</v>
      </c>
      <c r="L394" s="92">
        <f>+F394-K394</f>
        <v>38190.6</v>
      </c>
    </row>
    <row r="395" spans="1:14" s="35" customFormat="1" ht="25.5" customHeight="1" x14ac:dyDescent="0.25">
      <c r="A395" s="83">
        <f t="shared" si="127"/>
        <v>217</v>
      </c>
      <c r="B395" s="121" t="s">
        <v>388</v>
      </c>
      <c r="C395" s="39" t="s">
        <v>465</v>
      </c>
      <c r="D395" s="121" t="s">
        <v>382</v>
      </c>
      <c r="E395" s="121" t="s">
        <v>134</v>
      </c>
      <c r="F395" s="123">
        <v>45000</v>
      </c>
      <c r="G395" s="90">
        <f>F395*2.87%</f>
        <v>1291.5</v>
      </c>
      <c r="H395" s="85">
        <f t="shared" si="128"/>
        <v>1368</v>
      </c>
      <c r="I395" s="90"/>
      <c r="J395" s="92">
        <v>1637.45</v>
      </c>
      <c r="K395" s="85">
        <f t="shared" ref="K395" si="131">SUM(G395:J395)</f>
        <v>4296.95</v>
      </c>
      <c r="L395" s="92">
        <f>+F395-K395</f>
        <v>40703.050000000003</v>
      </c>
      <c r="M395" s="87"/>
      <c r="N395" s="87"/>
    </row>
    <row r="396" spans="1:14" s="87" customFormat="1" ht="30" customHeight="1" x14ac:dyDescent="0.25">
      <c r="A396" s="83">
        <f t="shared" si="127"/>
        <v>218</v>
      </c>
      <c r="B396" s="121" t="s">
        <v>389</v>
      </c>
      <c r="C396" s="39" t="s">
        <v>465</v>
      </c>
      <c r="D396" s="121" t="s">
        <v>382</v>
      </c>
      <c r="E396" s="121" t="s">
        <v>134</v>
      </c>
      <c r="F396" s="123">
        <v>45000</v>
      </c>
      <c r="G396" s="90">
        <f>F396*2.87%</f>
        <v>1291.5</v>
      </c>
      <c r="H396" s="85">
        <f t="shared" si="128"/>
        <v>1368</v>
      </c>
      <c r="I396" s="90">
        <v>1148.3248749999998</v>
      </c>
      <c r="J396" s="92">
        <v>1991.65</v>
      </c>
      <c r="K396" s="85">
        <f>SUM(G396:J396)</f>
        <v>5799.4748749999999</v>
      </c>
      <c r="L396" s="92">
        <f>+F396-K396</f>
        <v>39200.525125</v>
      </c>
    </row>
    <row r="397" spans="1:14" s="87" customFormat="1" ht="30" customHeight="1" x14ac:dyDescent="0.25">
      <c r="A397" s="83">
        <f t="shared" si="127"/>
        <v>219</v>
      </c>
      <c r="B397" s="121" t="s">
        <v>47</v>
      </c>
      <c r="C397" s="39" t="s">
        <v>465</v>
      </c>
      <c r="D397" s="121" t="s">
        <v>382</v>
      </c>
      <c r="E397" s="121" t="s">
        <v>134</v>
      </c>
      <c r="F397" s="123">
        <v>45000</v>
      </c>
      <c r="G397" s="90">
        <f>F397*2.87%</f>
        <v>1291.5</v>
      </c>
      <c r="H397" s="85">
        <f t="shared" si="128"/>
        <v>1368</v>
      </c>
      <c r="I397" s="90"/>
      <c r="J397" s="92">
        <v>125</v>
      </c>
      <c r="K397" s="85">
        <f>SUM(G397:J397)</f>
        <v>2784.5</v>
      </c>
      <c r="L397" s="92">
        <f>+F397-K397</f>
        <v>42215.5</v>
      </c>
    </row>
    <row r="398" spans="1:14" s="87" customFormat="1" ht="30" customHeight="1" x14ac:dyDescent="0.25">
      <c r="A398" s="83">
        <f t="shared" si="127"/>
        <v>220</v>
      </c>
      <c r="B398" s="121" t="s">
        <v>27</v>
      </c>
      <c r="C398" s="39" t="s">
        <v>465</v>
      </c>
      <c r="D398" s="121" t="s">
        <v>382</v>
      </c>
      <c r="E398" s="121" t="s">
        <v>133</v>
      </c>
      <c r="F398" s="123">
        <v>40000</v>
      </c>
      <c r="G398" s="90">
        <f>F398*2.87%</f>
        <v>1148</v>
      </c>
      <c r="H398" s="85">
        <f t="shared" si="128"/>
        <v>1216</v>
      </c>
      <c r="I398" s="90"/>
      <c r="J398" s="92">
        <f>11959.56+25+100+1512.45</f>
        <v>13597.01</v>
      </c>
      <c r="K398" s="85">
        <f>SUM(G398:J398)</f>
        <v>15961.01</v>
      </c>
      <c r="L398" s="92">
        <f>+F398-K398</f>
        <v>24038.989999999998</v>
      </c>
    </row>
    <row r="399" spans="1:14" s="87" customFormat="1" ht="30" customHeight="1" x14ac:dyDescent="0.25">
      <c r="A399" s="83">
        <f>+A398+1</f>
        <v>221</v>
      </c>
      <c r="B399" s="121" t="s">
        <v>51</v>
      </c>
      <c r="C399" s="39" t="s">
        <v>465</v>
      </c>
      <c r="D399" s="121" t="s">
        <v>386</v>
      </c>
      <c r="E399" s="121" t="s">
        <v>134</v>
      </c>
      <c r="F399" s="139">
        <v>35000</v>
      </c>
      <c r="G399" s="90">
        <f t="shared" si="125"/>
        <v>1004.5</v>
      </c>
      <c r="H399" s="85">
        <f t="shared" si="128"/>
        <v>1064</v>
      </c>
      <c r="I399" s="90"/>
      <c r="J399" s="86">
        <f>500+25+100+1512.45</f>
        <v>2137.4499999999998</v>
      </c>
      <c r="K399" s="85">
        <f>SUM(G399:J399)</f>
        <v>4205.95</v>
      </c>
      <c r="L399" s="92">
        <f t="shared" si="126"/>
        <v>30794.05</v>
      </c>
    </row>
    <row r="400" spans="1:14" s="87" customFormat="1" ht="30" customHeight="1" x14ac:dyDescent="0.25">
      <c r="A400" s="83">
        <f t="shared" si="127"/>
        <v>222</v>
      </c>
      <c r="B400" s="121" t="s">
        <v>390</v>
      </c>
      <c r="C400" s="39" t="s">
        <v>465</v>
      </c>
      <c r="D400" s="121" t="s">
        <v>30</v>
      </c>
      <c r="E400" s="121" t="s">
        <v>134</v>
      </c>
      <c r="F400" s="123">
        <v>35000</v>
      </c>
      <c r="G400" s="90">
        <f t="shared" si="125"/>
        <v>1004.5</v>
      </c>
      <c r="H400" s="85">
        <f t="shared" si="128"/>
        <v>1064</v>
      </c>
      <c r="I400" s="90"/>
      <c r="J400" s="92">
        <v>1637.45</v>
      </c>
      <c r="K400" s="85">
        <f t="shared" ref="K400:K404" si="132">SUM(G400:J400)</f>
        <v>3705.95</v>
      </c>
      <c r="L400" s="92">
        <f t="shared" si="126"/>
        <v>31294.05</v>
      </c>
    </row>
    <row r="401" spans="1:14" s="87" customFormat="1" ht="30" customHeight="1" x14ac:dyDescent="0.25">
      <c r="A401" s="83">
        <f t="shared" si="127"/>
        <v>223</v>
      </c>
      <c r="B401" s="127" t="s">
        <v>216</v>
      </c>
      <c r="C401" s="195" t="s">
        <v>464</v>
      </c>
      <c r="D401" s="121" t="s">
        <v>217</v>
      </c>
      <c r="E401" s="121" t="s">
        <v>251</v>
      </c>
      <c r="F401" s="123">
        <v>26000</v>
      </c>
      <c r="G401" s="90">
        <f>F401*2.87%</f>
        <v>746.2</v>
      </c>
      <c r="H401" s="85">
        <f t="shared" si="128"/>
        <v>790.4</v>
      </c>
      <c r="I401" s="101"/>
      <c r="J401" s="92">
        <v>25</v>
      </c>
      <c r="K401" s="85">
        <f>SUM(G401:J401)</f>
        <v>1561.6</v>
      </c>
      <c r="L401" s="92">
        <f>+F401-K401</f>
        <v>24438.400000000001</v>
      </c>
    </row>
    <row r="402" spans="1:14" s="35" customFormat="1" ht="30" customHeight="1" x14ac:dyDescent="0.25">
      <c r="A402" s="83">
        <f t="shared" si="127"/>
        <v>224</v>
      </c>
      <c r="B402" s="121" t="s">
        <v>392</v>
      </c>
      <c r="C402" s="39" t="s">
        <v>464</v>
      </c>
      <c r="D402" s="121" t="s">
        <v>110</v>
      </c>
      <c r="E402" s="121" t="s">
        <v>251</v>
      </c>
      <c r="F402" s="123">
        <v>23908.5</v>
      </c>
      <c r="G402" s="90">
        <f t="shared" si="125"/>
        <v>686.17394999999999</v>
      </c>
      <c r="H402" s="85">
        <f t="shared" si="128"/>
        <v>726.8184</v>
      </c>
      <c r="I402" s="90"/>
      <c r="J402" s="92">
        <f>2200+125</f>
        <v>2325</v>
      </c>
      <c r="K402" s="85">
        <f t="shared" si="132"/>
        <v>3737.99235</v>
      </c>
      <c r="L402" s="92">
        <f t="shared" si="126"/>
        <v>20170.50765</v>
      </c>
      <c r="M402" s="87"/>
      <c r="N402" s="87"/>
    </row>
    <row r="403" spans="1:14" s="35" customFormat="1" ht="30" customHeight="1" x14ac:dyDescent="0.25">
      <c r="A403" s="83">
        <f t="shared" si="127"/>
        <v>225</v>
      </c>
      <c r="B403" s="121" t="s">
        <v>50</v>
      </c>
      <c r="C403" s="39" t="s">
        <v>464</v>
      </c>
      <c r="D403" s="121" t="s">
        <v>110</v>
      </c>
      <c r="E403" s="121" t="s">
        <v>134</v>
      </c>
      <c r="F403" s="123">
        <v>23835</v>
      </c>
      <c r="G403" s="90">
        <f t="shared" si="125"/>
        <v>684.06449999999995</v>
      </c>
      <c r="H403" s="85">
        <f t="shared" si="128"/>
        <v>724.58399999999995</v>
      </c>
      <c r="I403" s="90"/>
      <c r="J403" s="92">
        <v>25</v>
      </c>
      <c r="K403" s="85">
        <f t="shared" si="132"/>
        <v>1433.6484999999998</v>
      </c>
      <c r="L403" s="92">
        <f t="shared" si="126"/>
        <v>22401.351500000001</v>
      </c>
      <c r="M403" s="87"/>
      <c r="N403" s="87"/>
    </row>
    <row r="404" spans="1:14" ht="36" customHeight="1" x14ac:dyDescent="0.25">
      <c r="A404" s="83">
        <f t="shared" si="127"/>
        <v>226</v>
      </c>
      <c r="B404" s="121" t="s">
        <v>393</v>
      </c>
      <c r="C404" s="39" t="s">
        <v>464</v>
      </c>
      <c r="D404" s="121" t="s">
        <v>110</v>
      </c>
      <c r="E404" s="121" t="s">
        <v>134</v>
      </c>
      <c r="F404" s="123">
        <v>30000</v>
      </c>
      <c r="G404" s="90">
        <f t="shared" si="125"/>
        <v>861</v>
      </c>
      <c r="H404" s="85">
        <f t="shared" si="128"/>
        <v>912</v>
      </c>
      <c r="I404" s="101"/>
      <c r="J404" s="92">
        <v>125</v>
      </c>
      <c r="K404" s="85">
        <f t="shared" si="132"/>
        <v>1898</v>
      </c>
      <c r="L404" s="92">
        <f t="shared" si="126"/>
        <v>28102</v>
      </c>
    </row>
    <row r="405" spans="1:14" ht="30" customHeight="1" x14ac:dyDescent="0.25">
      <c r="A405" s="238" t="s">
        <v>137</v>
      </c>
      <c r="B405" s="239"/>
      <c r="C405" s="239"/>
      <c r="D405" s="239"/>
      <c r="E405" s="240"/>
      <c r="F405" s="40">
        <f t="shared" ref="F405:L405" si="133">SUM(F385:F404)</f>
        <v>835743.5</v>
      </c>
      <c r="G405" s="40">
        <f t="shared" si="133"/>
        <v>23985.838450000003</v>
      </c>
      <c r="H405" s="40">
        <f t="shared" si="133"/>
        <v>25406.6024</v>
      </c>
      <c r="I405" s="40">
        <f t="shared" si="133"/>
        <v>15902.00916666667</v>
      </c>
      <c r="J405" s="40">
        <f t="shared" si="133"/>
        <v>60009.149999999994</v>
      </c>
      <c r="K405" s="40">
        <f t="shared" si="133"/>
        <v>125303.60001666665</v>
      </c>
      <c r="L405" s="40">
        <f t="shared" si="133"/>
        <v>710439.89998333342</v>
      </c>
    </row>
    <row r="406" spans="1:14" ht="30" customHeight="1" thickBot="1" x14ac:dyDescent="0.3">
      <c r="A406" s="44"/>
      <c r="B406" s="51"/>
      <c r="C406" s="155"/>
      <c r="D406" s="51"/>
      <c r="E406" s="51"/>
      <c r="F406" s="52"/>
      <c r="G406" s="42"/>
      <c r="H406" s="42"/>
      <c r="I406" s="42"/>
      <c r="J406" s="42"/>
      <c r="K406" s="42"/>
      <c r="L406" s="42"/>
    </row>
    <row r="407" spans="1:14" ht="30" customHeight="1" thickBot="1" x14ac:dyDescent="0.3">
      <c r="A407" s="57"/>
      <c r="B407" s="58" t="s">
        <v>454</v>
      </c>
      <c r="C407" s="156"/>
      <c r="D407" s="59"/>
      <c r="E407" s="60"/>
      <c r="F407" s="61">
        <f t="shared" ref="F407:L407" si="134">+F17+F21+F25+F31+F38+F45+F50+F58+F64+F73+F77+F82+F88+F95+F99+F103+F107+F116+F121+F128+F134+F143+F148+F156+F161+F169+F175+F179+F183+F191+F200+F209+F214+F218+F227+F232+F245+F252+F257+F262+F267+F272+F289+F319+F350+F359+F377+F405+F382+F367+F363+F328+F241+F236+F204+F284+F279+F222+F354+F372</f>
        <v>15952168.5</v>
      </c>
      <c r="G407" s="61">
        <f t="shared" si="134"/>
        <v>457827.23594999994</v>
      </c>
      <c r="H407" s="61">
        <f t="shared" si="134"/>
        <v>479994.52239999996</v>
      </c>
      <c r="I407" s="61">
        <f t="shared" si="134"/>
        <v>1490675.3727916663</v>
      </c>
      <c r="J407" s="61">
        <f t="shared" si="134"/>
        <v>681364.08999999973</v>
      </c>
      <c r="K407" s="61">
        <f t="shared" si="134"/>
        <v>3109861.2211416671</v>
      </c>
      <c r="L407" s="61">
        <f t="shared" si="134"/>
        <v>12842307.278858339</v>
      </c>
    </row>
    <row r="408" spans="1:14" ht="15" x14ac:dyDescent="0.25">
      <c r="A408" s="31"/>
      <c r="B408" s="30"/>
      <c r="C408" s="31"/>
      <c r="D408" s="30"/>
      <c r="E408" s="30"/>
      <c r="F408" s="18"/>
      <c r="G408" s="19"/>
      <c r="H408" s="19"/>
      <c r="I408" s="19"/>
      <c r="J408" s="19"/>
      <c r="K408" s="19"/>
      <c r="L408" s="19"/>
    </row>
    <row r="409" spans="1:14" ht="15" x14ac:dyDescent="0.25">
      <c r="A409" s="31"/>
      <c r="B409" s="30"/>
      <c r="C409" s="31"/>
      <c r="D409" s="30"/>
      <c r="E409" s="30"/>
      <c r="F409" s="18"/>
      <c r="G409" s="19"/>
      <c r="H409" s="19"/>
      <c r="I409" s="19"/>
      <c r="J409" s="19"/>
      <c r="K409" s="19"/>
      <c r="L409" s="19"/>
    </row>
    <row r="410" spans="1:14" ht="15.75" x14ac:dyDescent="0.25">
      <c r="B410" s="21"/>
      <c r="C410" s="157"/>
      <c r="D410" s="22"/>
      <c r="E410" s="21"/>
      <c r="F410" s="1"/>
      <c r="L410" s="7"/>
    </row>
    <row r="411" spans="1:14" ht="15.75" x14ac:dyDescent="0.25">
      <c r="B411" s="23" t="s">
        <v>218</v>
      </c>
      <c r="C411" s="158"/>
      <c r="D411" s="22"/>
      <c r="E411" s="23" t="s">
        <v>540</v>
      </c>
      <c r="F411" s="1"/>
      <c r="L411" s="176"/>
    </row>
    <row r="412" spans="1:14" ht="15.75" x14ac:dyDescent="0.25">
      <c r="B412" s="23" t="s">
        <v>541</v>
      </c>
      <c r="C412" s="158"/>
      <c r="D412" s="22"/>
      <c r="E412" s="23" t="s">
        <v>542</v>
      </c>
      <c r="F412" s="1"/>
    </row>
    <row r="413" spans="1:14" x14ac:dyDescent="0.2">
      <c r="L413" s="7"/>
    </row>
    <row r="16893" spans="2:14" s="4" customFormat="1" x14ac:dyDescent="0.2">
      <c r="B16893" s="25"/>
      <c r="D16893" s="25"/>
      <c r="E16893" s="25"/>
      <c r="F16893" s="2"/>
      <c r="G16893" s="1"/>
      <c r="H16893" s="1"/>
      <c r="I16893" s="1"/>
      <c r="J16893" s="1"/>
      <c r="K16893" s="1"/>
      <c r="L16893" s="1"/>
      <c r="M16893" s="142"/>
      <c r="N16893" s="142"/>
    </row>
    <row r="16895" spans="2:14" s="4" customFormat="1" x14ac:dyDescent="0.2">
      <c r="B16895" s="25"/>
      <c r="D16895" s="25"/>
      <c r="E16895" s="25"/>
      <c r="F16895" s="2"/>
      <c r="G16895" s="1"/>
      <c r="H16895" s="1"/>
      <c r="I16895" s="1"/>
      <c r="J16895" s="1"/>
      <c r="K16895" s="1"/>
      <c r="L16895" s="1"/>
      <c r="M16895" s="142"/>
      <c r="N16895" s="142"/>
    </row>
    <row r="16914" spans="7:12" x14ac:dyDescent="0.2">
      <c r="G16914" s="4"/>
      <c r="H16914" s="4"/>
    </row>
    <row r="16916" spans="7:12" x14ac:dyDescent="0.2">
      <c r="G16916" s="4"/>
      <c r="H16916" s="4"/>
    </row>
    <row r="16926" spans="7:12" x14ac:dyDescent="0.2">
      <c r="J16926" s="4"/>
      <c r="K16926" s="4"/>
      <c r="L16926" s="4"/>
    </row>
    <row r="16928" spans="7:12" x14ac:dyDescent="0.2">
      <c r="J16928" s="4"/>
      <c r="K16928" s="4"/>
      <c r="L16928" s="4"/>
    </row>
    <row r="16929" spans="2:9" x14ac:dyDescent="0.2">
      <c r="I16929" s="4"/>
    </row>
    <row r="16930" spans="2:9" x14ac:dyDescent="0.2">
      <c r="B16930" s="25">
        <f>SUM(B6:B16929)</f>
        <v>0</v>
      </c>
    </row>
    <row r="16931" spans="2:9" x14ac:dyDescent="0.2">
      <c r="I16931" s="4"/>
    </row>
    <row r="16932" spans="2:9" x14ac:dyDescent="0.2">
      <c r="B16932" s="25">
        <f>SUM(B16930)</f>
        <v>0</v>
      </c>
    </row>
    <row r="1000255" spans="11:11" x14ac:dyDescent="0.2">
      <c r="K1000255" s="11" t="e">
        <f>SUM(#REF!)</f>
        <v>#REF!</v>
      </c>
    </row>
  </sheetData>
  <mergeCells count="126">
    <mergeCell ref="A45:E45"/>
    <mergeCell ref="A172:L172"/>
    <mergeCell ref="A47:L47"/>
    <mergeCell ref="A52:L52"/>
    <mergeCell ref="A136:L136"/>
    <mergeCell ref="A175:E175"/>
    <mergeCell ref="A107:E107"/>
    <mergeCell ref="A50:E50"/>
    <mergeCell ref="A90:L90"/>
    <mergeCell ref="A97:L97"/>
    <mergeCell ref="A58:E58"/>
    <mergeCell ref="A64:E64"/>
    <mergeCell ref="A73:E73"/>
    <mergeCell ref="A88:E88"/>
    <mergeCell ref="A95:E95"/>
    <mergeCell ref="A60:L60"/>
    <mergeCell ref="A66:L66"/>
    <mergeCell ref="A74:L74"/>
    <mergeCell ref="A77:E77"/>
    <mergeCell ref="A82:E82"/>
    <mergeCell ref="A161:E161"/>
    <mergeCell ref="A145:L145"/>
    <mergeCell ref="A118:L118"/>
    <mergeCell ref="A123:L123"/>
    <mergeCell ref="A193:L193"/>
    <mergeCell ref="A177:L177"/>
    <mergeCell ref="A191:E191"/>
    <mergeCell ref="A129:L129"/>
    <mergeCell ref="A216:L216"/>
    <mergeCell ref="A214:E214"/>
    <mergeCell ref="A218:E218"/>
    <mergeCell ref="A202:L202"/>
    <mergeCell ref="A1:L1"/>
    <mergeCell ref="A2:L2"/>
    <mergeCell ref="A3:L3"/>
    <mergeCell ref="A4:B4"/>
    <mergeCell ref="A7:L7"/>
    <mergeCell ref="G5:H5"/>
    <mergeCell ref="A27:L27"/>
    <mergeCell ref="A33:L33"/>
    <mergeCell ref="A19:L19"/>
    <mergeCell ref="A21:E21"/>
    <mergeCell ref="A23:L23"/>
    <mergeCell ref="A25:E25"/>
    <mergeCell ref="A17:E17"/>
    <mergeCell ref="A31:E31"/>
    <mergeCell ref="A38:E38"/>
    <mergeCell ref="A39:L39"/>
    <mergeCell ref="A185:L185"/>
    <mergeCell ref="A180:L180"/>
    <mergeCell ref="A281:L281"/>
    <mergeCell ref="A220:L220"/>
    <mergeCell ref="A222:E222"/>
    <mergeCell ref="A274:L274"/>
    <mergeCell ref="A279:E279"/>
    <mergeCell ref="A284:E284"/>
    <mergeCell ref="A247:L247"/>
    <mergeCell ref="A245:E245"/>
    <mergeCell ref="A243:L243"/>
    <mergeCell ref="A241:E241"/>
    <mergeCell ref="A238:L238"/>
    <mergeCell ref="A236:E236"/>
    <mergeCell ref="A234:L234"/>
    <mergeCell ref="A232:E232"/>
    <mergeCell ref="A272:E272"/>
    <mergeCell ref="A229:L229"/>
    <mergeCell ref="A227:E227"/>
    <mergeCell ref="A224:L224"/>
    <mergeCell ref="A269:L269"/>
    <mergeCell ref="A267:E267"/>
    <mergeCell ref="A264:L264"/>
    <mergeCell ref="A262:E262"/>
    <mergeCell ref="A128:E128"/>
    <mergeCell ref="A79:L79"/>
    <mergeCell ref="A84:L84"/>
    <mergeCell ref="A109:L109"/>
    <mergeCell ref="A171:L171"/>
    <mergeCell ref="A169:E169"/>
    <mergeCell ref="A103:E103"/>
    <mergeCell ref="A121:E121"/>
    <mergeCell ref="D116:E116"/>
    <mergeCell ref="A99:E99"/>
    <mergeCell ref="A134:E134"/>
    <mergeCell ref="A143:E143"/>
    <mergeCell ref="A148:E148"/>
    <mergeCell ref="A156:E156"/>
    <mergeCell ref="A158:L158"/>
    <mergeCell ref="A150:L150"/>
    <mergeCell ref="A163:L163"/>
    <mergeCell ref="A206:L206"/>
    <mergeCell ref="A200:E200"/>
    <mergeCell ref="A209:E209"/>
    <mergeCell ref="A179:E179"/>
    <mergeCell ref="A183:E183"/>
    <mergeCell ref="A100:L100"/>
    <mergeCell ref="A105:L105"/>
    <mergeCell ref="A405:E405"/>
    <mergeCell ref="A359:E359"/>
    <mergeCell ref="A286:L286"/>
    <mergeCell ref="A290:L290"/>
    <mergeCell ref="A373:L373"/>
    <mergeCell ref="A329:L329"/>
    <mergeCell ref="A356:L356"/>
    <mergeCell ref="A289:E289"/>
    <mergeCell ref="A319:E319"/>
    <mergeCell ref="A377:E377"/>
    <mergeCell ref="A350:E350"/>
    <mergeCell ref="A321:L321"/>
    <mergeCell ref="A328:E328"/>
    <mergeCell ref="A361:L361"/>
    <mergeCell ref="A363:E363"/>
    <mergeCell ref="A365:L365"/>
    <mergeCell ref="A204:E204"/>
    <mergeCell ref="A369:L369"/>
    <mergeCell ref="A372:E372"/>
    <mergeCell ref="A384:L384"/>
    <mergeCell ref="A379:L379"/>
    <mergeCell ref="A382:E382"/>
    <mergeCell ref="A352:L352"/>
    <mergeCell ref="A354:E354"/>
    <mergeCell ref="A367:E367"/>
    <mergeCell ref="A210:L210"/>
    <mergeCell ref="A259:L259"/>
    <mergeCell ref="A257:E257"/>
    <mergeCell ref="A254:L254"/>
    <mergeCell ref="A252:E252"/>
  </mergeCells>
  <pageMargins left="0.15748031496062992" right="0.15748031496062992" top="0.19685039370078741" bottom="0.15748031496062992" header="0.15748031496062992" footer="0.15748031496062992"/>
  <pageSetup scale="51" fitToHeight="0" orientation="landscape" r:id="rId1"/>
  <rowBreaks count="13" manualBreakCount="13">
    <brk id="38" max="11" man="1"/>
    <brk id="73" max="11" man="1"/>
    <brk id="104" max="11" man="1"/>
    <brk id="135" max="11" man="1"/>
    <brk id="169" max="11" man="1"/>
    <brk id="200" max="11" man="1"/>
    <brk id="233" max="11" man="1"/>
    <brk id="267" max="11" man="1"/>
    <brk id="302" max="11" man="1"/>
    <brk id="336" max="11" man="1"/>
    <brk id="372" max="11" man="1"/>
    <brk id="400" max="11" man="1"/>
    <brk id="413" max="11" man="1"/>
  </rowBreaks>
  <ignoredErrors>
    <ignoredError sqref="K75 K159 K101 K292:K293 K67 K231 K48 K133 K181 K221" formulaRange="1"/>
    <ignoredError sqref="H16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9"/>
  <sheetViews>
    <sheetView showGridLines="0" view="pageBreakPreview" zoomScaleNormal="97" zoomScaleSheetLayoutView="100" workbookViewId="0">
      <pane xSplit="3" ySplit="6" topLeftCell="D81" activePane="bottomRight" state="frozen"/>
      <selection pane="topRight" activeCell="C1" sqref="C1"/>
      <selection pane="bottomLeft" activeCell="A9" sqref="A9"/>
      <selection pane="bottomRight" activeCell="J133" sqref="J133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5" customWidth="1"/>
    <col min="4" max="4" width="9.85546875" style="4" customWidth="1"/>
    <col min="5" max="5" width="48.140625" style="25" customWidth="1"/>
    <col min="6" max="6" width="27.28515625" style="25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55" t="s">
        <v>449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2:13" ht="21" x14ac:dyDescent="0.35">
      <c r="B2" s="256" t="s">
        <v>471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2:13" ht="18.75" x14ac:dyDescent="0.3">
      <c r="B3" s="257" t="s">
        <v>680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26"/>
    </row>
    <row r="4" spans="2:13" ht="19.5" thickBot="1" x14ac:dyDescent="0.35">
      <c r="B4" s="257"/>
      <c r="C4" s="257"/>
      <c r="D4" s="17"/>
      <c r="E4" s="24"/>
      <c r="F4" s="24"/>
      <c r="G4" s="17"/>
    </row>
    <row r="5" spans="2:13" ht="25.5" customHeight="1" thickBot="1" x14ac:dyDescent="0.3">
      <c r="B5" s="32"/>
      <c r="C5" s="33"/>
      <c r="D5" s="32"/>
      <c r="E5" s="33"/>
      <c r="F5" s="33"/>
      <c r="G5" s="34"/>
      <c r="H5" s="258" t="s">
        <v>132</v>
      </c>
      <c r="I5" s="259"/>
      <c r="J5" s="35"/>
      <c r="K5" s="35"/>
      <c r="L5" s="35"/>
    </row>
    <row r="6" spans="2:13" s="18" customFormat="1" ht="30" customHeight="1" x14ac:dyDescent="0.25">
      <c r="B6" s="36" t="s">
        <v>0</v>
      </c>
      <c r="C6" s="36" t="s">
        <v>394</v>
      </c>
      <c r="D6" s="36" t="s">
        <v>466</v>
      </c>
      <c r="E6" s="36" t="s">
        <v>139</v>
      </c>
      <c r="F6" s="36" t="s">
        <v>126</v>
      </c>
      <c r="G6" s="36" t="s">
        <v>136</v>
      </c>
      <c r="H6" s="37" t="s">
        <v>1</v>
      </c>
      <c r="I6" s="37" t="s">
        <v>2</v>
      </c>
      <c r="J6" s="38" t="s">
        <v>127</v>
      </c>
      <c r="K6" s="38" t="s">
        <v>3</v>
      </c>
      <c r="L6" s="38" t="s">
        <v>128</v>
      </c>
    </row>
    <row r="7" spans="2:13" s="43" customFormat="1" ht="16.5" customHeight="1" x14ac:dyDescent="0.25">
      <c r="B7" s="53"/>
      <c r="C7" s="53"/>
      <c r="D7" s="53"/>
      <c r="E7" s="53"/>
      <c r="F7" s="53"/>
      <c r="M7" s="41"/>
    </row>
    <row r="8" spans="2:13" s="42" customFormat="1" ht="22.5" customHeight="1" thickBot="1" x14ac:dyDescent="0.3">
      <c r="B8" s="53"/>
      <c r="C8" s="53"/>
      <c r="D8" s="53"/>
      <c r="E8" s="53"/>
      <c r="F8" s="53"/>
      <c r="G8" s="43"/>
      <c r="H8" s="43"/>
      <c r="I8" s="43"/>
      <c r="J8" s="43"/>
      <c r="K8" s="43"/>
      <c r="L8" s="43"/>
    </row>
    <row r="9" spans="2:13" s="42" customFormat="1" ht="30" customHeight="1" thickBot="1" x14ac:dyDescent="0.3">
      <c r="B9" s="235" t="s">
        <v>194</v>
      </c>
      <c r="C9" s="236"/>
      <c r="D9" s="236"/>
      <c r="E9" s="236"/>
      <c r="F9" s="236"/>
      <c r="G9" s="236"/>
      <c r="H9" s="236"/>
      <c r="I9" s="236"/>
      <c r="J9" s="236"/>
      <c r="K9" s="236"/>
      <c r="L9" s="237"/>
    </row>
    <row r="10" spans="2:13" s="42" customFormat="1" ht="30" customHeight="1" x14ac:dyDescent="0.25">
      <c r="B10" s="39">
        <f>1</f>
        <v>1</v>
      </c>
      <c r="C10" s="121" t="s">
        <v>152</v>
      </c>
      <c r="D10" s="39" t="s">
        <v>465</v>
      </c>
      <c r="E10" s="122" t="s">
        <v>511</v>
      </c>
      <c r="F10" s="121" t="s">
        <v>133</v>
      </c>
      <c r="G10" s="123">
        <v>19500</v>
      </c>
      <c r="H10" s="123">
        <v>559.64999999999964</v>
      </c>
      <c r="I10" s="120">
        <v>0</v>
      </c>
      <c r="J10" s="123">
        <v>4735.09</v>
      </c>
      <c r="K10" s="120">
        <f>SUM(H10:J10)</f>
        <v>5294.74</v>
      </c>
      <c r="L10" s="124">
        <f>+G10-K10</f>
        <v>14205.26</v>
      </c>
      <c r="M10" s="227"/>
    </row>
    <row r="11" spans="2:13" s="42" customFormat="1" ht="30" customHeight="1" x14ac:dyDescent="0.25">
      <c r="B11" s="238" t="s">
        <v>137</v>
      </c>
      <c r="C11" s="239"/>
      <c r="D11" s="239"/>
      <c r="E11" s="239"/>
      <c r="F11" s="239"/>
      <c r="G11" s="40">
        <f>SUM(G10)</f>
        <v>19500</v>
      </c>
      <c r="H11" s="40">
        <f t="shared" ref="H11:J11" si="0">SUM(H10)</f>
        <v>559.64999999999964</v>
      </c>
      <c r="I11" s="40">
        <f t="shared" si="0"/>
        <v>0</v>
      </c>
      <c r="J11" s="40">
        <f t="shared" si="0"/>
        <v>4735.09</v>
      </c>
      <c r="K11" s="40">
        <f>SUM(K10)</f>
        <v>5294.74</v>
      </c>
      <c r="L11" s="40">
        <f>SUM(L10)</f>
        <v>14205.26</v>
      </c>
      <c r="M11" s="227"/>
    </row>
    <row r="12" spans="2:13" s="43" customFormat="1" ht="30" customHeight="1" thickBot="1" x14ac:dyDescent="0.3">
      <c r="B12" s="53"/>
      <c r="C12" s="53"/>
      <c r="D12" s="53"/>
      <c r="E12" s="53"/>
      <c r="F12" s="53"/>
      <c r="M12" s="41"/>
    </row>
    <row r="13" spans="2:13" s="77" customFormat="1" ht="30" customHeight="1" thickBot="1" x14ac:dyDescent="0.3">
      <c r="B13" s="235" t="s">
        <v>169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7"/>
    </row>
    <row r="14" spans="2:13" s="42" customFormat="1" ht="46.5" customHeight="1" x14ac:dyDescent="0.25">
      <c r="B14" s="88">
        <f>+B10+1</f>
        <v>2</v>
      </c>
      <c r="C14" s="121" t="s">
        <v>273</v>
      </c>
      <c r="D14" s="39" t="s">
        <v>465</v>
      </c>
      <c r="E14" s="122" t="s">
        <v>546</v>
      </c>
      <c r="F14" s="121" t="s">
        <v>134</v>
      </c>
      <c r="G14" s="123">
        <v>31000</v>
      </c>
      <c r="H14" s="90">
        <f>G14*2.87%</f>
        <v>889.7</v>
      </c>
      <c r="I14" s="90">
        <f>+G14*3.04%</f>
        <v>942.4</v>
      </c>
      <c r="J14" s="90">
        <v>7291.9699999999993</v>
      </c>
      <c r="K14" s="120">
        <f>SUM(H14:J14)</f>
        <v>9124.07</v>
      </c>
      <c r="L14" s="124">
        <f>+G14-K14</f>
        <v>21875.93</v>
      </c>
      <c r="M14" s="227"/>
    </row>
    <row r="15" spans="2:13" s="42" customFormat="1" ht="27" customHeight="1" x14ac:dyDescent="0.25">
      <c r="B15" s="238" t="s">
        <v>137</v>
      </c>
      <c r="C15" s="239"/>
      <c r="D15" s="239"/>
      <c r="E15" s="239"/>
      <c r="F15" s="240"/>
      <c r="G15" s="40">
        <f>SUM(G14)</f>
        <v>31000</v>
      </c>
      <c r="H15" s="40">
        <f t="shared" ref="H15:L15" si="1">SUM(H14)</f>
        <v>889.7</v>
      </c>
      <c r="I15" s="40">
        <f t="shared" si="1"/>
        <v>942.4</v>
      </c>
      <c r="J15" s="40">
        <f t="shared" si="1"/>
        <v>7291.9699999999993</v>
      </c>
      <c r="K15" s="40">
        <f t="shared" si="1"/>
        <v>9124.07</v>
      </c>
      <c r="L15" s="40">
        <f t="shared" si="1"/>
        <v>21875.93</v>
      </c>
    </row>
    <row r="16" spans="2:13" s="42" customFormat="1" ht="27" customHeight="1" thickBot="1" x14ac:dyDescent="0.3">
      <c r="B16" s="53"/>
      <c r="C16" s="53"/>
      <c r="D16" s="53"/>
      <c r="E16" s="53"/>
      <c r="F16" s="53"/>
      <c r="G16" s="94"/>
      <c r="H16" s="94"/>
      <c r="I16" s="94"/>
      <c r="J16" s="94"/>
      <c r="K16" s="94"/>
      <c r="L16" s="94"/>
    </row>
    <row r="17" spans="2:13" s="77" customFormat="1" ht="30" customHeight="1" thickBot="1" x14ac:dyDescent="0.3">
      <c r="B17" s="235" t="s">
        <v>171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7"/>
    </row>
    <row r="18" spans="2:13" s="42" customFormat="1" ht="46.5" customHeight="1" x14ac:dyDescent="0.25">
      <c r="B18" s="88">
        <f>+B14+1</f>
        <v>3</v>
      </c>
      <c r="C18" s="89" t="s">
        <v>276</v>
      </c>
      <c r="D18" s="39" t="s">
        <v>465</v>
      </c>
      <c r="E18" s="93" t="s">
        <v>599</v>
      </c>
      <c r="F18" s="121" t="s">
        <v>215</v>
      </c>
      <c r="G18" s="123">
        <v>25000</v>
      </c>
      <c r="H18" s="90">
        <f>G18*2.87%</f>
        <v>717.5</v>
      </c>
      <c r="I18" s="90">
        <f>+G18*3.04%</f>
        <v>760</v>
      </c>
      <c r="J18" s="90">
        <v>5880.62</v>
      </c>
      <c r="K18" s="120">
        <f>SUM(H18:J18)</f>
        <v>7358.12</v>
      </c>
      <c r="L18" s="124">
        <f>+G18-K18</f>
        <v>17641.88</v>
      </c>
      <c r="M18" s="227"/>
    </row>
    <row r="19" spans="2:13" s="42" customFormat="1" ht="27" customHeight="1" x14ac:dyDescent="0.25">
      <c r="B19" s="238" t="s">
        <v>137</v>
      </c>
      <c r="C19" s="239"/>
      <c r="D19" s="239"/>
      <c r="E19" s="239"/>
      <c r="F19" s="240"/>
      <c r="G19" s="40">
        <f>SUM(G18)</f>
        <v>25000</v>
      </c>
      <c r="H19" s="40">
        <f t="shared" ref="H19:L19" si="2">SUM(H18)</f>
        <v>717.5</v>
      </c>
      <c r="I19" s="40">
        <f t="shared" si="2"/>
        <v>760</v>
      </c>
      <c r="J19" s="40">
        <f t="shared" si="2"/>
        <v>5880.62</v>
      </c>
      <c r="K19" s="40">
        <f>SUM(K18)</f>
        <v>7358.12</v>
      </c>
      <c r="L19" s="40">
        <f t="shared" si="2"/>
        <v>17641.88</v>
      </c>
    </row>
    <row r="20" spans="2:13" s="42" customFormat="1" ht="27" customHeight="1" thickBot="1" x14ac:dyDescent="0.3">
      <c r="B20" s="53"/>
      <c r="C20" s="53"/>
      <c r="D20" s="53"/>
      <c r="E20" s="53"/>
      <c r="F20" s="53"/>
      <c r="G20" s="43"/>
      <c r="H20" s="43"/>
      <c r="I20" s="43"/>
      <c r="J20" s="43"/>
      <c r="K20" s="43"/>
      <c r="L20" s="43"/>
    </row>
    <row r="21" spans="2:13" s="42" customFormat="1" ht="21" customHeight="1" thickBot="1" x14ac:dyDescent="0.3">
      <c r="B21" s="235" t="s">
        <v>266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7"/>
    </row>
    <row r="22" spans="2:13" s="94" customFormat="1" ht="30" customHeight="1" x14ac:dyDescent="0.25">
      <c r="B22" s="83">
        <f>+B18+1</f>
        <v>4</v>
      </c>
      <c r="C22" s="126" t="s">
        <v>62</v>
      </c>
      <c r="D22" s="136" t="s">
        <v>465</v>
      </c>
      <c r="E22" s="137" t="s">
        <v>196</v>
      </c>
      <c r="F22" s="121" t="s">
        <v>134</v>
      </c>
      <c r="G22" s="120">
        <v>63500</v>
      </c>
      <c r="H22" s="85">
        <v>1822.4499999999998</v>
      </c>
      <c r="I22" s="85">
        <v>1098.2000000000003</v>
      </c>
      <c r="J22" s="120">
        <v>15144.840000000004</v>
      </c>
      <c r="K22" s="85">
        <f>SUM(H22:J22)</f>
        <v>18065.490000000005</v>
      </c>
      <c r="L22" s="124">
        <f>+G22-K22</f>
        <v>45434.509999999995</v>
      </c>
      <c r="M22" s="43"/>
    </row>
    <row r="23" spans="2:13" s="42" customFormat="1" ht="28.5" customHeight="1" x14ac:dyDescent="0.25">
      <c r="B23" s="238" t="s">
        <v>137</v>
      </c>
      <c r="C23" s="239"/>
      <c r="D23" s="239"/>
      <c r="E23" s="239"/>
      <c r="F23" s="240"/>
      <c r="G23" s="40">
        <f t="shared" ref="G23:L23" si="3">SUM(G22:G22)</f>
        <v>63500</v>
      </c>
      <c r="H23" s="40">
        <f t="shared" si="3"/>
        <v>1822.4499999999998</v>
      </c>
      <c r="I23" s="40">
        <f t="shared" si="3"/>
        <v>1098.2000000000003</v>
      </c>
      <c r="J23" s="40">
        <f t="shared" si="3"/>
        <v>15144.840000000004</v>
      </c>
      <c r="K23" s="40">
        <f t="shared" si="3"/>
        <v>18065.490000000005</v>
      </c>
      <c r="L23" s="40">
        <f t="shared" si="3"/>
        <v>45434.509999999995</v>
      </c>
    </row>
    <row r="24" spans="2:13" s="42" customFormat="1" ht="28.5" customHeight="1" thickBot="1" x14ac:dyDescent="0.3">
      <c r="B24" s="53"/>
      <c r="C24" s="53"/>
      <c r="D24" s="53"/>
      <c r="E24" s="53"/>
      <c r="F24" s="53"/>
      <c r="G24" s="43"/>
      <c r="H24" s="43"/>
      <c r="I24" s="43"/>
      <c r="J24" s="43"/>
      <c r="K24" s="43"/>
      <c r="L24" s="43"/>
    </row>
    <row r="25" spans="2:13" s="42" customFormat="1" ht="28.5" customHeight="1" thickBot="1" x14ac:dyDescent="0.3">
      <c r="B25" s="235" t="s">
        <v>173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7"/>
    </row>
    <row r="26" spans="2:13" s="42" customFormat="1" ht="28.5" customHeight="1" x14ac:dyDescent="0.25">
      <c r="B26" s="83">
        <f>+B22+1</f>
        <v>5</v>
      </c>
      <c r="C26" s="126" t="s">
        <v>53</v>
      </c>
      <c r="D26" s="136" t="s">
        <v>465</v>
      </c>
      <c r="E26" s="137" t="s">
        <v>507</v>
      </c>
      <c r="F26" s="121" t="s">
        <v>134</v>
      </c>
      <c r="G26" s="85">
        <v>33000</v>
      </c>
      <c r="H26" s="85">
        <v>947.09999999999991</v>
      </c>
      <c r="I26" s="85">
        <v>1003.1999999999998</v>
      </c>
      <c r="J26" s="120">
        <v>7762.4199999999983</v>
      </c>
      <c r="K26" s="85">
        <f>SUM(H26:J26)</f>
        <v>9712.7199999999975</v>
      </c>
      <c r="L26" s="124">
        <f>+G26-K26</f>
        <v>23287.280000000002</v>
      </c>
    </row>
    <row r="27" spans="2:13" s="42" customFormat="1" ht="28.5" customHeight="1" x14ac:dyDescent="0.25">
      <c r="B27" s="238" t="s">
        <v>137</v>
      </c>
      <c r="C27" s="239"/>
      <c r="D27" s="239"/>
      <c r="E27" s="239"/>
      <c r="F27" s="240"/>
      <c r="G27" s="40">
        <f t="shared" ref="G27:L27" si="4">SUM(G26:G26)</f>
        <v>33000</v>
      </c>
      <c r="H27" s="40">
        <f t="shared" si="4"/>
        <v>947.09999999999991</v>
      </c>
      <c r="I27" s="40">
        <f t="shared" si="4"/>
        <v>1003.1999999999998</v>
      </c>
      <c r="J27" s="40">
        <f t="shared" si="4"/>
        <v>7762.4199999999983</v>
      </c>
      <c r="K27" s="40">
        <f t="shared" si="4"/>
        <v>9712.7199999999975</v>
      </c>
      <c r="L27" s="40">
        <f t="shared" si="4"/>
        <v>23287.280000000002</v>
      </c>
    </row>
    <row r="28" spans="2:13" s="43" customFormat="1" ht="25.5" customHeight="1" thickBot="1" x14ac:dyDescent="0.3">
      <c r="B28" s="47"/>
      <c r="C28" s="45"/>
      <c r="D28" s="47"/>
      <c r="E28" s="46"/>
      <c r="F28" s="45"/>
      <c r="G28" s="42"/>
      <c r="H28" s="42"/>
      <c r="I28" s="42"/>
      <c r="J28" s="42"/>
      <c r="K28" s="42"/>
      <c r="L28" s="41"/>
    </row>
    <row r="29" spans="2:13" s="42" customFormat="1" ht="22.5" customHeight="1" thickBot="1" x14ac:dyDescent="0.3">
      <c r="B29" s="247" t="s">
        <v>200</v>
      </c>
      <c r="C29" s="248"/>
      <c r="D29" s="248"/>
      <c r="E29" s="248"/>
      <c r="F29" s="248"/>
      <c r="G29" s="248"/>
      <c r="H29" s="248"/>
      <c r="I29" s="248"/>
      <c r="J29" s="248"/>
      <c r="K29" s="248"/>
      <c r="L29" s="249"/>
    </row>
    <row r="30" spans="2:13" s="95" customFormat="1" ht="33.75" customHeight="1" x14ac:dyDescent="0.25">
      <c r="B30" s="83">
        <f>+B26+1</f>
        <v>6</v>
      </c>
      <c r="C30" s="126" t="s">
        <v>270</v>
      </c>
      <c r="D30" s="136" t="s">
        <v>465</v>
      </c>
      <c r="E30" s="122" t="s">
        <v>271</v>
      </c>
      <c r="F30" s="121" t="s">
        <v>134</v>
      </c>
      <c r="G30" s="120">
        <v>28500</v>
      </c>
      <c r="H30" s="120">
        <v>817.94999999999982</v>
      </c>
      <c r="I30" s="92">
        <v>866.40000000000009</v>
      </c>
      <c r="J30" s="85">
        <v>6703.91</v>
      </c>
      <c r="K30" s="85">
        <f>SUM(H30:J30)</f>
        <v>8388.26</v>
      </c>
      <c r="L30" s="86">
        <f>+G30-K30</f>
        <v>20111.739999999998</v>
      </c>
      <c r="M30" s="50"/>
    </row>
    <row r="31" spans="2:13" s="42" customFormat="1" ht="25.5" customHeight="1" x14ac:dyDescent="0.25">
      <c r="B31" s="238" t="s">
        <v>137</v>
      </c>
      <c r="C31" s="239"/>
      <c r="D31" s="239"/>
      <c r="E31" s="239"/>
      <c r="F31" s="240"/>
      <c r="G31" s="40">
        <f t="shared" ref="G31:L31" si="5">SUM(G30:G30)</f>
        <v>28500</v>
      </c>
      <c r="H31" s="40">
        <f t="shared" si="5"/>
        <v>817.94999999999982</v>
      </c>
      <c r="I31" s="40">
        <f t="shared" si="5"/>
        <v>866.40000000000009</v>
      </c>
      <c r="J31" s="40">
        <f t="shared" si="5"/>
        <v>6703.91</v>
      </c>
      <c r="K31" s="40">
        <f t="shared" si="5"/>
        <v>8388.26</v>
      </c>
      <c r="L31" s="40">
        <f t="shared" si="5"/>
        <v>20111.739999999998</v>
      </c>
    </row>
    <row r="32" spans="2:13" s="42" customFormat="1" ht="25.5" customHeight="1" thickBot="1" x14ac:dyDescent="0.3">
      <c r="B32" s="53"/>
      <c r="C32" s="53"/>
      <c r="D32" s="53"/>
      <c r="E32" s="53"/>
      <c r="F32" s="53"/>
      <c r="G32" s="43"/>
      <c r="H32" s="43"/>
      <c r="I32" s="43"/>
      <c r="J32" s="43"/>
      <c r="K32" s="43"/>
      <c r="L32" s="43"/>
    </row>
    <row r="33" spans="2:13" s="42" customFormat="1" ht="30" customHeight="1" thickBot="1" x14ac:dyDescent="0.3">
      <c r="B33" s="247" t="s">
        <v>174</v>
      </c>
      <c r="C33" s="248"/>
      <c r="D33" s="248"/>
      <c r="E33" s="248"/>
      <c r="F33" s="248"/>
      <c r="G33" s="248"/>
      <c r="H33" s="248"/>
      <c r="I33" s="248"/>
      <c r="J33" s="248"/>
      <c r="K33" s="248"/>
      <c r="L33" s="249"/>
    </row>
    <row r="34" spans="2:13" s="56" customFormat="1" ht="30" customHeight="1" x14ac:dyDescent="0.25">
      <c r="B34" s="83">
        <f>+B30+1</f>
        <v>7</v>
      </c>
      <c r="C34" s="126" t="s">
        <v>68</v>
      </c>
      <c r="D34" s="136" t="s">
        <v>465</v>
      </c>
      <c r="E34" s="122" t="s">
        <v>201</v>
      </c>
      <c r="F34" s="121" t="s">
        <v>134</v>
      </c>
      <c r="G34" s="120">
        <v>52000</v>
      </c>
      <c r="H34" s="85">
        <v>1492.4</v>
      </c>
      <c r="I34" s="85">
        <v>748.6</v>
      </c>
      <c r="J34" s="120">
        <v>12439.750000000004</v>
      </c>
      <c r="K34" s="120">
        <f>SUM(H34:J34)</f>
        <v>14680.750000000004</v>
      </c>
      <c r="L34" s="124">
        <f>+G34-K34</f>
        <v>37319.25</v>
      </c>
      <c r="M34" s="42"/>
    </row>
    <row r="35" spans="2:13" s="42" customFormat="1" ht="30" customHeight="1" x14ac:dyDescent="0.25">
      <c r="B35" s="238" t="s">
        <v>137</v>
      </c>
      <c r="C35" s="239"/>
      <c r="D35" s="239"/>
      <c r="E35" s="239"/>
      <c r="F35" s="240"/>
      <c r="G35" s="40">
        <f t="shared" ref="G35:L35" si="6">SUM(G34:G34)</f>
        <v>52000</v>
      </c>
      <c r="H35" s="40">
        <f t="shared" si="6"/>
        <v>1492.4</v>
      </c>
      <c r="I35" s="40">
        <f t="shared" si="6"/>
        <v>748.6</v>
      </c>
      <c r="J35" s="40">
        <f t="shared" si="6"/>
        <v>12439.750000000004</v>
      </c>
      <c r="K35" s="40">
        <f t="shared" si="6"/>
        <v>14680.750000000004</v>
      </c>
      <c r="L35" s="40">
        <f t="shared" si="6"/>
        <v>37319.25</v>
      </c>
    </row>
    <row r="36" spans="2:13" s="42" customFormat="1" ht="25.5" customHeight="1" thickBot="1" x14ac:dyDescent="0.3">
      <c r="B36" s="47"/>
      <c r="C36" s="45"/>
      <c r="D36" s="47"/>
      <c r="E36" s="46"/>
      <c r="F36" s="45"/>
      <c r="L36" s="41"/>
    </row>
    <row r="37" spans="2:13" ht="30" customHeight="1" thickBot="1" x14ac:dyDescent="0.3">
      <c r="B37" s="247" t="s">
        <v>175</v>
      </c>
      <c r="C37" s="248"/>
      <c r="D37" s="248"/>
      <c r="E37" s="248"/>
      <c r="F37" s="248"/>
      <c r="G37" s="248"/>
      <c r="H37" s="248"/>
      <c r="I37" s="248"/>
      <c r="J37" s="248"/>
      <c r="K37" s="248"/>
      <c r="L37" s="249"/>
    </row>
    <row r="38" spans="2:13" ht="46.5" customHeight="1" x14ac:dyDescent="0.25">
      <c r="B38" s="88">
        <f>+B34+1</f>
        <v>8</v>
      </c>
      <c r="C38" s="197" t="s">
        <v>614</v>
      </c>
      <c r="D38" s="198" t="s">
        <v>465</v>
      </c>
      <c r="E38" s="122" t="s">
        <v>615</v>
      </c>
      <c r="F38" s="197" t="s">
        <v>133</v>
      </c>
      <c r="G38" s="199">
        <v>45000</v>
      </c>
      <c r="H38" s="171">
        <v>1291.5</v>
      </c>
      <c r="I38" s="171">
        <v>1368</v>
      </c>
      <c r="J38" s="171">
        <v>10585.12</v>
      </c>
      <c r="K38" s="172">
        <f>SUM(H38:J38)</f>
        <v>13244.62</v>
      </c>
      <c r="L38" s="173">
        <f>+G38-K38</f>
        <v>31755.379999999997</v>
      </c>
    </row>
    <row r="39" spans="2:13" ht="30" customHeight="1" x14ac:dyDescent="0.25">
      <c r="B39" s="238" t="s">
        <v>137</v>
      </c>
      <c r="C39" s="239"/>
      <c r="D39" s="239"/>
      <c r="E39" s="239"/>
      <c r="F39" s="240"/>
      <c r="G39" s="40">
        <f t="shared" ref="G39:L39" si="7">SUM(G38:G38)</f>
        <v>45000</v>
      </c>
      <c r="H39" s="40">
        <f t="shared" si="7"/>
        <v>1291.5</v>
      </c>
      <c r="I39" s="40">
        <f t="shared" si="7"/>
        <v>1368</v>
      </c>
      <c r="J39" s="40">
        <f t="shared" si="7"/>
        <v>10585.12</v>
      </c>
      <c r="K39" s="40">
        <f>SUM(K38:K38)</f>
        <v>13244.62</v>
      </c>
      <c r="L39" s="40">
        <f t="shared" si="7"/>
        <v>31755.379999999997</v>
      </c>
    </row>
    <row r="40" spans="2:13" s="42" customFormat="1" ht="32.25" customHeight="1" thickBot="1" x14ac:dyDescent="0.3">
      <c r="B40" s="47"/>
      <c r="C40" s="45"/>
      <c r="D40" s="47"/>
      <c r="E40" s="46"/>
      <c r="F40" s="45"/>
      <c r="L40" s="41"/>
    </row>
    <row r="41" spans="2:13" s="42" customFormat="1" ht="32.25" customHeight="1" thickBot="1" x14ac:dyDescent="0.3">
      <c r="B41" s="247" t="s">
        <v>178</v>
      </c>
      <c r="C41" s="248"/>
      <c r="D41" s="248"/>
      <c r="E41" s="248"/>
      <c r="F41" s="248"/>
      <c r="G41" s="248"/>
      <c r="H41" s="248"/>
      <c r="I41" s="248"/>
      <c r="J41" s="248"/>
      <c r="K41" s="248"/>
      <c r="L41" s="249"/>
    </row>
    <row r="42" spans="2:13" s="95" customFormat="1" ht="30" customHeight="1" x14ac:dyDescent="0.25">
      <c r="B42" s="136">
        <f>+B38+1</f>
        <v>9</v>
      </c>
      <c r="C42" s="126" t="s">
        <v>637</v>
      </c>
      <c r="D42" s="136" t="s">
        <v>465</v>
      </c>
      <c r="E42" s="137" t="s">
        <v>202</v>
      </c>
      <c r="F42" s="121" t="s">
        <v>134</v>
      </c>
      <c r="G42" s="120">
        <v>50000</v>
      </c>
      <c r="H42" s="90">
        <v>1435</v>
      </c>
      <c r="I42" s="90">
        <v>1520</v>
      </c>
      <c r="J42" s="90">
        <v>11761.25</v>
      </c>
      <c r="K42" s="85">
        <f>SUM(H42:J42)</f>
        <v>14716.25</v>
      </c>
      <c r="L42" s="86">
        <f>+G42-K42</f>
        <v>35283.75</v>
      </c>
      <c r="M42" s="50"/>
    </row>
    <row r="43" spans="2:13" s="42" customFormat="1" ht="30" customHeight="1" x14ac:dyDescent="0.25">
      <c r="B43" s="238" t="s">
        <v>137</v>
      </c>
      <c r="C43" s="239"/>
      <c r="D43" s="239"/>
      <c r="E43" s="239"/>
      <c r="F43" s="240"/>
      <c r="G43" s="40">
        <f t="shared" ref="G43:L43" si="8">SUM(G42:G42)</f>
        <v>50000</v>
      </c>
      <c r="H43" s="40">
        <f t="shared" si="8"/>
        <v>1435</v>
      </c>
      <c r="I43" s="40">
        <f t="shared" si="8"/>
        <v>1520</v>
      </c>
      <c r="J43" s="40">
        <f t="shared" si="8"/>
        <v>11761.25</v>
      </c>
      <c r="K43" s="40">
        <f t="shared" si="8"/>
        <v>14716.25</v>
      </c>
      <c r="L43" s="40">
        <f t="shared" si="8"/>
        <v>35283.75</v>
      </c>
    </row>
    <row r="44" spans="2:13" ht="26.25" customHeight="1" thickBot="1" x14ac:dyDescent="0.25"/>
    <row r="45" spans="2:13" s="42" customFormat="1" ht="28.5" customHeight="1" thickBot="1" x14ac:dyDescent="0.3">
      <c r="B45" s="247" t="s">
        <v>180</v>
      </c>
      <c r="C45" s="248"/>
      <c r="D45" s="248"/>
      <c r="E45" s="248"/>
      <c r="F45" s="248"/>
      <c r="G45" s="248"/>
      <c r="H45" s="248"/>
      <c r="I45" s="248"/>
      <c r="J45" s="248"/>
      <c r="K45" s="248"/>
      <c r="L45" s="249"/>
    </row>
    <row r="46" spans="2:13" s="56" customFormat="1" ht="30" customHeight="1" x14ac:dyDescent="0.25">
      <c r="B46" s="136">
        <f>+B42+1</f>
        <v>10</v>
      </c>
      <c r="C46" s="126" t="s">
        <v>71</v>
      </c>
      <c r="D46" s="136" t="s">
        <v>465</v>
      </c>
      <c r="E46" s="200" t="s">
        <v>203</v>
      </c>
      <c r="F46" s="121" t="s">
        <v>134</v>
      </c>
      <c r="G46" s="120">
        <v>34750</v>
      </c>
      <c r="H46" s="85">
        <v>997.32499999999982</v>
      </c>
      <c r="I46" s="85">
        <v>224.19999999999982</v>
      </c>
      <c r="J46" s="85">
        <v>8382.17</v>
      </c>
      <c r="K46" s="85">
        <f>SUM(H46:J46)</f>
        <v>9603.6949999999997</v>
      </c>
      <c r="L46" s="86">
        <f>+G46-K46</f>
        <v>25146.305</v>
      </c>
      <c r="M46" s="42"/>
    </row>
    <row r="47" spans="2:13" s="42" customFormat="1" ht="30" customHeight="1" x14ac:dyDescent="0.25">
      <c r="B47" s="238" t="s">
        <v>137</v>
      </c>
      <c r="C47" s="239"/>
      <c r="D47" s="239"/>
      <c r="E47" s="239"/>
      <c r="F47" s="240"/>
      <c r="G47" s="40">
        <f t="shared" ref="G47:L47" si="9">SUM(G46:G46)</f>
        <v>34750</v>
      </c>
      <c r="H47" s="40">
        <f t="shared" si="9"/>
        <v>997.32499999999982</v>
      </c>
      <c r="I47" s="40">
        <f t="shared" si="9"/>
        <v>224.19999999999982</v>
      </c>
      <c r="J47" s="40">
        <f t="shared" si="9"/>
        <v>8382.17</v>
      </c>
      <c r="K47" s="40">
        <f t="shared" si="9"/>
        <v>9603.6949999999997</v>
      </c>
      <c r="L47" s="40">
        <f t="shared" si="9"/>
        <v>25146.305</v>
      </c>
    </row>
    <row r="48" spans="2:13" customFormat="1" ht="33.75" customHeight="1" thickBot="1" x14ac:dyDescent="0.25">
      <c r="D48" s="152"/>
      <c r="M48" s="227"/>
    </row>
    <row r="49" spans="2:13" customFormat="1" ht="33.75" customHeight="1" thickBot="1" x14ac:dyDescent="0.3">
      <c r="B49" s="247" t="s">
        <v>184</v>
      </c>
      <c r="C49" s="248"/>
      <c r="D49" s="248"/>
      <c r="E49" s="248"/>
      <c r="F49" s="248"/>
      <c r="G49" s="248"/>
      <c r="H49" s="248"/>
      <c r="I49" s="248"/>
      <c r="J49" s="248"/>
      <c r="K49" s="248"/>
      <c r="L49" s="249"/>
      <c r="M49" s="227"/>
    </row>
    <row r="50" spans="2:13" customFormat="1" ht="33.75" customHeight="1" x14ac:dyDescent="0.25">
      <c r="B50" s="39">
        <f>+B46+1</f>
        <v>11</v>
      </c>
      <c r="C50" s="121" t="s">
        <v>532</v>
      </c>
      <c r="D50" s="39" t="s">
        <v>464</v>
      </c>
      <c r="E50" s="122" t="s">
        <v>533</v>
      </c>
      <c r="F50" s="121" t="s">
        <v>215</v>
      </c>
      <c r="G50" s="123">
        <v>55000</v>
      </c>
      <c r="H50" s="90">
        <v>1578.5</v>
      </c>
      <c r="I50" s="90">
        <v>1672</v>
      </c>
      <c r="J50" s="90">
        <v>12937.37</v>
      </c>
      <c r="K50" s="85">
        <f>SUM(H50:J50)</f>
        <v>16187.87</v>
      </c>
      <c r="L50" s="86">
        <f>+G50-K50</f>
        <v>38812.129999999997</v>
      </c>
      <c r="M50" s="227"/>
    </row>
    <row r="51" spans="2:13" customFormat="1" ht="33.75" customHeight="1" x14ac:dyDescent="0.25">
      <c r="B51" s="238" t="s">
        <v>137</v>
      </c>
      <c r="C51" s="239"/>
      <c r="D51" s="239"/>
      <c r="E51" s="239"/>
      <c r="F51" s="240"/>
      <c r="G51" s="40">
        <f t="shared" ref="G51:L51" si="10">SUM(G50:G50)</f>
        <v>55000</v>
      </c>
      <c r="H51" s="40">
        <f t="shared" si="10"/>
        <v>1578.5</v>
      </c>
      <c r="I51" s="40">
        <f t="shared" si="10"/>
        <v>1672</v>
      </c>
      <c r="J51" s="40">
        <f t="shared" si="10"/>
        <v>12937.37</v>
      </c>
      <c r="K51" s="40">
        <f t="shared" si="10"/>
        <v>16187.87</v>
      </c>
      <c r="L51" s="40">
        <f t="shared" si="10"/>
        <v>38812.129999999997</v>
      </c>
      <c r="M51" s="227"/>
    </row>
    <row r="52" spans="2:13" customFormat="1" ht="33.75" customHeight="1" thickBot="1" x14ac:dyDescent="0.25">
      <c r="D52" s="152"/>
      <c r="M52" s="227"/>
    </row>
    <row r="53" spans="2:13" s="42" customFormat="1" ht="30" customHeight="1" thickBot="1" x14ac:dyDescent="0.3">
      <c r="B53" s="247" t="s">
        <v>185</v>
      </c>
      <c r="C53" s="248"/>
      <c r="D53" s="248"/>
      <c r="E53" s="248"/>
      <c r="F53" s="248"/>
      <c r="G53" s="248"/>
      <c r="H53" s="248"/>
      <c r="I53" s="248"/>
      <c r="J53" s="248"/>
      <c r="K53" s="248"/>
      <c r="L53" s="249"/>
    </row>
    <row r="54" spans="2:13" s="56" customFormat="1" ht="30" customHeight="1" x14ac:dyDescent="0.25">
      <c r="B54" s="39">
        <f>+B50+1</f>
        <v>12</v>
      </c>
      <c r="C54" s="121" t="s">
        <v>213</v>
      </c>
      <c r="D54" s="39" t="s">
        <v>464</v>
      </c>
      <c r="E54" s="122" t="s">
        <v>288</v>
      </c>
      <c r="F54" s="121" t="s">
        <v>134</v>
      </c>
      <c r="G54" s="123">
        <v>55000</v>
      </c>
      <c r="H54" s="90">
        <v>1578.5</v>
      </c>
      <c r="I54" s="90">
        <v>1672</v>
      </c>
      <c r="J54" s="90">
        <v>12937.370000000003</v>
      </c>
      <c r="K54" s="85">
        <f>SUM(H54:J54)</f>
        <v>16187.870000000003</v>
      </c>
      <c r="L54" s="86">
        <f>+G54-K54</f>
        <v>38812.129999999997</v>
      </c>
      <c r="M54" s="42"/>
    </row>
    <row r="55" spans="2:13" s="50" customFormat="1" ht="30" customHeight="1" x14ac:dyDescent="0.25">
      <c r="B55" s="238" t="s">
        <v>137</v>
      </c>
      <c r="C55" s="239"/>
      <c r="D55" s="239"/>
      <c r="E55" s="239"/>
      <c r="F55" s="240"/>
      <c r="G55" s="40">
        <f t="shared" ref="G55:L55" si="11">SUM(G54:G54)</f>
        <v>55000</v>
      </c>
      <c r="H55" s="40">
        <f t="shared" si="11"/>
        <v>1578.5</v>
      </c>
      <c r="I55" s="40">
        <f t="shared" si="11"/>
        <v>1672</v>
      </c>
      <c r="J55" s="40">
        <f t="shared" si="11"/>
        <v>12937.370000000003</v>
      </c>
      <c r="K55" s="40">
        <f t="shared" si="11"/>
        <v>16187.870000000003</v>
      </c>
      <c r="L55" s="40">
        <f t="shared" si="11"/>
        <v>38812.129999999997</v>
      </c>
    </row>
    <row r="56" spans="2:13" s="42" customFormat="1" ht="31.5" customHeight="1" thickBot="1" x14ac:dyDescent="0.3">
      <c r="B56" s="4"/>
      <c r="C56" s="25"/>
      <c r="D56" s="4"/>
      <c r="E56" s="25"/>
      <c r="F56" s="25"/>
      <c r="G56" s="2"/>
      <c r="H56" s="1"/>
      <c r="I56" s="1"/>
      <c r="J56" s="1"/>
      <c r="K56" s="1"/>
      <c r="L56" s="1"/>
    </row>
    <row r="57" spans="2:13" s="42" customFormat="1" ht="31.5" customHeight="1" thickBot="1" x14ac:dyDescent="0.3">
      <c r="B57" s="247" t="s">
        <v>616</v>
      </c>
      <c r="C57" s="248"/>
      <c r="D57" s="248"/>
      <c r="E57" s="248"/>
      <c r="F57" s="248"/>
      <c r="G57" s="248"/>
      <c r="H57" s="248"/>
      <c r="I57" s="248"/>
      <c r="J57" s="248"/>
      <c r="K57" s="248"/>
      <c r="L57" s="249"/>
    </row>
    <row r="58" spans="2:13" s="42" customFormat="1" ht="31.5" customHeight="1" x14ac:dyDescent="0.25">
      <c r="B58" s="39">
        <f>+B54+1</f>
        <v>13</v>
      </c>
      <c r="C58" s="121" t="s">
        <v>113</v>
      </c>
      <c r="D58" s="39" t="s">
        <v>465</v>
      </c>
      <c r="E58" s="122" t="s">
        <v>617</v>
      </c>
      <c r="F58" s="89" t="s">
        <v>215</v>
      </c>
      <c r="G58" s="123">
        <v>45000</v>
      </c>
      <c r="H58" s="90">
        <v>1291.5</v>
      </c>
      <c r="I58" s="90">
        <v>1368</v>
      </c>
      <c r="J58" s="90">
        <v>10585.12</v>
      </c>
      <c r="K58" s="85">
        <f>SUM(H58:J58)</f>
        <v>13244.62</v>
      </c>
      <c r="L58" s="86">
        <f>+G58-K58</f>
        <v>31755.379999999997</v>
      </c>
    </row>
    <row r="59" spans="2:13" s="42" customFormat="1" ht="31.5" customHeight="1" x14ac:dyDescent="0.25">
      <c r="B59" s="238" t="s">
        <v>137</v>
      </c>
      <c r="C59" s="239"/>
      <c r="D59" s="239"/>
      <c r="E59" s="239"/>
      <c r="F59" s="240"/>
      <c r="G59" s="40">
        <f t="shared" ref="G59:L59" si="12">SUM(G58:G58)</f>
        <v>45000</v>
      </c>
      <c r="H59" s="40">
        <f t="shared" si="12"/>
        <v>1291.5</v>
      </c>
      <c r="I59" s="40">
        <f t="shared" si="12"/>
        <v>1368</v>
      </c>
      <c r="J59" s="40">
        <f t="shared" si="12"/>
        <v>10585.12</v>
      </c>
      <c r="K59" s="40">
        <f t="shared" si="12"/>
        <v>13244.62</v>
      </c>
      <c r="L59" s="40">
        <f t="shared" si="12"/>
        <v>31755.379999999997</v>
      </c>
    </row>
    <row r="60" spans="2:13" s="42" customFormat="1" ht="31.5" customHeight="1" thickBot="1" x14ac:dyDescent="0.3">
      <c r="B60" s="4"/>
      <c r="C60" s="25"/>
      <c r="D60" s="4"/>
      <c r="E60" s="25"/>
      <c r="F60" s="25"/>
      <c r="G60" s="2"/>
      <c r="H60" s="1"/>
      <c r="I60" s="1"/>
      <c r="J60" s="1"/>
      <c r="K60" s="1"/>
      <c r="L60" s="1"/>
    </row>
    <row r="61" spans="2:13" s="56" customFormat="1" ht="28.5" customHeight="1" thickBot="1" x14ac:dyDescent="0.3">
      <c r="B61" s="247" t="s">
        <v>188</v>
      </c>
      <c r="C61" s="248"/>
      <c r="D61" s="248"/>
      <c r="E61" s="248"/>
      <c r="F61" s="248"/>
      <c r="G61" s="248"/>
      <c r="H61" s="248"/>
      <c r="I61" s="248"/>
      <c r="J61" s="248"/>
      <c r="K61" s="248"/>
      <c r="L61" s="249"/>
      <c r="M61" s="42"/>
    </row>
    <row r="62" spans="2:13" s="56" customFormat="1" ht="30" customHeight="1" x14ac:dyDescent="0.25">
      <c r="B62" s="83">
        <f>B58+1</f>
        <v>14</v>
      </c>
      <c r="C62" s="126" t="s">
        <v>296</v>
      </c>
      <c r="D62" s="136" t="s">
        <v>464</v>
      </c>
      <c r="E62" s="137" t="s">
        <v>297</v>
      </c>
      <c r="F62" s="121" t="s">
        <v>134</v>
      </c>
      <c r="G62" s="120">
        <v>28500</v>
      </c>
      <c r="H62" s="90">
        <v>817.94999999999982</v>
      </c>
      <c r="I62" s="90">
        <v>866.40000000000009</v>
      </c>
      <c r="J62" s="90">
        <v>6703.91</v>
      </c>
      <c r="K62" s="85">
        <f>SUM(H62:J62)</f>
        <v>8388.26</v>
      </c>
      <c r="L62" s="86">
        <f>+G62-K62</f>
        <v>20111.739999999998</v>
      </c>
      <c r="M62" s="42"/>
    </row>
    <row r="63" spans="2:13" ht="29.25" customHeight="1" x14ac:dyDescent="0.25">
      <c r="B63" s="238" t="s">
        <v>137</v>
      </c>
      <c r="C63" s="239"/>
      <c r="D63" s="239"/>
      <c r="E63" s="239"/>
      <c r="F63" s="240"/>
      <c r="G63" s="40">
        <f t="shared" ref="G63:L63" si="13">SUM(G62:G62)</f>
        <v>28500</v>
      </c>
      <c r="H63" s="40">
        <f t="shared" si="13"/>
        <v>817.94999999999982</v>
      </c>
      <c r="I63" s="40">
        <f t="shared" si="13"/>
        <v>866.40000000000009</v>
      </c>
      <c r="J63" s="40">
        <f t="shared" si="13"/>
        <v>6703.91</v>
      </c>
      <c r="K63" s="40">
        <f t="shared" si="13"/>
        <v>8388.26</v>
      </c>
      <c r="L63" s="40">
        <f t="shared" si="13"/>
        <v>20111.739999999998</v>
      </c>
    </row>
    <row r="64" spans="2:13" ht="29.25" customHeight="1" thickBot="1" x14ac:dyDescent="0.3">
      <c r="B64" s="53"/>
      <c r="C64" s="53"/>
      <c r="D64" s="53"/>
      <c r="E64" s="53"/>
      <c r="F64" s="53"/>
      <c r="G64" s="43"/>
      <c r="H64" s="43"/>
      <c r="I64" s="43"/>
      <c r="J64" s="43"/>
      <c r="K64" s="43"/>
      <c r="L64" s="43"/>
    </row>
    <row r="65" spans="2:13" s="56" customFormat="1" ht="30" customHeight="1" thickBot="1" x14ac:dyDescent="0.3">
      <c r="B65" s="235" t="s">
        <v>189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7"/>
      <c r="M65" s="42"/>
    </row>
    <row r="66" spans="2:13" s="50" customFormat="1" ht="37.5" customHeight="1" x14ac:dyDescent="0.25">
      <c r="B66" s="88">
        <f>+B62+1</f>
        <v>15</v>
      </c>
      <c r="C66" s="121" t="s">
        <v>78</v>
      </c>
      <c r="D66" s="39" t="s">
        <v>465</v>
      </c>
      <c r="E66" s="122" t="s">
        <v>219</v>
      </c>
      <c r="F66" s="121" t="s">
        <v>134</v>
      </c>
      <c r="G66" s="123">
        <v>41500</v>
      </c>
      <c r="H66" s="90">
        <v>1191.0500000000002</v>
      </c>
      <c r="I66" s="90">
        <v>429.40000000000055</v>
      </c>
      <c r="J66" s="90">
        <v>9969.89</v>
      </c>
      <c r="K66" s="85">
        <f>SUM(H66:J66)</f>
        <v>11590.34</v>
      </c>
      <c r="L66" s="92">
        <f>+G66-K66</f>
        <v>29909.66</v>
      </c>
    </row>
    <row r="67" spans="2:13" customFormat="1" ht="27" customHeight="1" x14ac:dyDescent="0.25">
      <c r="B67" s="238" t="s">
        <v>137</v>
      </c>
      <c r="C67" s="239"/>
      <c r="D67" s="239"/>
      <c r="E67" s="239"/>
      <c r="F67" s="240"/>
      <c r="G67" s="40">
        <f>SUM(G66)</f>
        <v>41500</v>
      </c>
      <c r="H67" s="40">
        <f t="shared" ref="H67:L67" si="14">SUM(H65:H66)</f>
        <v>1191.0500000000002</v>
      </c>
      <c r="I67" s="40">
        <f t="shared" si="14"/>
        <v>429.40000000000055</v>
      </c>
      <c r="J67" s="40">
        <f t="shared" si="14"/>
        <v>9969.89</v>
      </c>
      <c r="K67" s="40">
        <f t="shared" si="14"/>
        <v>11590.34</v>
      </c>
      <c r="L67" s="40">
        <f t="shared" si="14"/>
        <v>29909.66</v>
      </c>
      <c r="M67" s="227"/>
    </row>
    <row r="68" spans="2:13" customFormat="1" ht="27" customHeight="1" thickBot="1" x14ac:dyDescent="0.3">
      <c r="B68" s="53"/>
      <c r="C68" s="53"/>
      <c r="D68" s="53"/>
      <c r="E68" s="53"/>
      <c r="F68" s="53"/>
      <c r="G68" s="94"/>
      <c r="H68" s="94"/>
      <c r="I68" s="94"/>
      <c r="J68" s="94"/>
      <c r="K68" s="94"/>
      <c r="L68" s="94"/>
      <c r="M68" s="227"/>
    </row>
    <row r="69" spans="2:13" customFormat="1" ht="27" customHeight="1" thickBot="1" x14ac:dyDescent="0.3">
      <c r="B69" s="235" t="s">
        <v>173</v>
      </c>
      <c r="C69" s="236"/>
      <c r="D69" s="236"/>
      <c r="E69" s="236"/>
      <c r="F69" s="236"/>
      <c r="G69" s="236"/>
      <c r="H69" s="236"/>
      <c r="I69" s="236"/>
      <c r="J69" s="236"/>
      <c r="K69" s="236"/>
      <c r="L69" s="237"/>
      <c r="M69" s="227"/>
    </row>
    <row r="70" spans="2:13" customFormat="1" ht="75" customHeight="1" x14ac:dyDescent="0.25">
      <c r="B70" s="83">
        <f>+B66+1</f>
        <v>16</v>
      </c>
      <c r="C70" s="126" t="s">
        <v>58</v>
      </c>
      <c r="D70" s="136" t="s">
        <v>465</v>
      </c>
      <c r="E70" s="137" t="s">
        <v>607</v>
      </c>
      <c r="F70" s="121" t="s">
        <v>134</v>
      </c>
      <c r="G70" s="85">
        <v>33000</v>
      </c>
      <c r="H70" s="85">
        <v>947.09999999999991</v>
      </c>
      <c r="I70" s="85">
        <v>1003.1999999999998</v>
      </c>
      <c r="J70" s="120">
        <v>7762.4199999999983</v>
      </c>
      <c r="K70" s="85">
        <f>SUM(H70:J70)</f>
        <v>9712.7199999999975</v>
      </c>
      <c r="L70" s="124">
        <f>+G70-K70</f>
        <v>23287.280000000002</v>
      </c>
      <c r="M70" s="227"/>
    </row>
    <row r="71" spans="2:13" s="42" customFormat="1" ht="30" customHeight="1" x14ac:dyDescent="0.25">
      <c r="B71" s="238" t="s">
        <v>137</v>
      </c>
      <c r="C71" s="239"/>
      <c r="D71" s="239"/>
      <c r="E71" s="239"/>
      <c r="F71" s="240"/>
      <c r="G71" s="40">
        <f t="shared" ref="G71:L71" si="15">SUM(G70:G70)</f>
        <v>33000</v>
      </c>
      <c r="H71" s="40">
        <f t="shared" si="15"/>
        <v>947.09999999999991</v>
      </c>
      <c r="I71" s="40">
        <f t="shared" si="15"/>
        <v>1003.1999999999998</v>
      </c>
      <c r="J71" s="40">
        <f t="shared" si="15"/>
        <v>7762.4199999999983</v>
      </c>
      <c r="K71" s="40">
        <f t="shared" si="15"/>
        <v>9712.7199999999975</v>
      </c>
      <c r="L71" s="40">
        <f t="shared" si="15"/>
        <v>23287.280000000002</v>
      </c>
    </row>
    <row r="72" spans="2:13" s="42" customFormat="1" ht="30" customHeight="1" thickBot="1" x14ac:dyDescent="0.3">
      <c r="B72" s="53"/>
      <c r="C72" s="53"/>
      <c r="D72" s="53"/>
      <c r="E72" s="53"/>
      <c r="F72" s="53"/>
      <c r="G72" s="43"/>
      <c r="H72" s="43"/>
      <c r="I72" s="43"/>
      <c r="J72" s="43"/>
      <c r="K72" s="43"/>
      <c r="L72" s="43"/>
    </row>
    <row r="73" spans="2:13" s="56" customFormat="1" ht="27" customHeight="1" thickBot="1" x14ac:dyDescent="0.3">
      <c r="B73" s="235" t="s">
        <v>102</v>
      </c>
      <c r="C73" s="236"/>
      <c r="D73" s="236"/>
      <c r="E73" s="236"/>
      <c r="F73" s="236"/>
      <c r="G73" s="236"/>
      <c r="H73" s="236"/>
      <c r="I73" s="236"/>
      <c r="J73" s="236"/>
      <c r="K73" s="236"/>
      <c r="L73" s="237"/>
      <c r="M73" s="42"/>
    </row>
    <row r="74" spans="2:13" s="56" customFormat="1" ht="30" customHeight="1" x14ac:dyDescent="0.25">
      <c r="B74" s="83">
        <f>+B70+1</f>
        <v>17</v>
      </c>
      <c r="C74" s="126" t="s">
        <v>305</v>
      </c>
      <c r="D74" s="136" t="s">
        <v>465</v>
      </c>
      <c r="E74" s="137" t="s">
        <v>306</v>
      </c>
      <c r="F74" s="121" t="s">
        <v>134</v>
      </c>
      <c r="G74" s="120">
        <v>29500</v>
      </c>
      <c r="H74" s="90">
        <v>846.64999999999964</v>
      </c>
      <c r="I74" s="85">
        <v>0</v>
      </c>
      <c r="J74" s="90">
        <v>7163.3400000000038</v>
      </c>
      <c r="K74" s="85">
        <f>SUM(H74:J74)</f>
        <v>8009.9900000000034</v>
      </c>
      <c r="L74" s="92">
        <f>+G74-K74</f>
        <v>21490.009999999995</v>
      </c>
      <c r="M74" s="42"/>
    </row>
    <row r="75" spans="2:13" s="56" customFormat="1" ht="31.5" x14ac:dyDescent="0.25">
      <c r="B75" s="39">
        <f>+B74+1</f>
        <v>18</v>
      </c>
      <c r="C75" s="121" t="s">
        <v>14</v>
      </c>
      <c r="D75" s="39" t="s">
        <v>465</v>
      </c>
      <c r="E75" s="122" t="s">
        <v>588</v>
      </c>
      <c r="F75" s="121" t="s">
        <v>215</v>
      </c>
      <c r="G75" s="123">
        <v>5000</v>
      </c>
      <c r="H75" s="90">
        <v>143.5</v>
      </c>
      <c r="I75" s="90">
        <v>152</v>
      </c>
      <c r="J75" s="90">
        <v>1176.130000000001</v>
      </c>
      <c r="K75" s="85">
        <f>SUM(H75:J75)</f>
        <v>1471.630000000001</v>
      </c>
      <c r="L75" s="86">
        <f>+G75-K75</f>
        <v>3528.369999999999</v>
      </c>
      <c r="M75" s="42"/>
    </row>
    <row r="76" spans="2:13" s="42" customFormat="1" ht="25.5" customHeight="1" x14ac:dyDescent="0.25">
      <c r="B76" s="238" t="s">
        <v>137</v>
      </c>
      <c r="C76" s="239"/>
      <c r="D76" s="239"/>
      <c r="E76" s="239"/>
      <c r="F76" s="240"/>
      <c r="G76" s="40">
        <f>SUM(G74:G75)</f>
        <v>34500</v>
      </c>
      <c r="H76" s="40">
        <f t="shared" ref="H76:L76" si="16">SUM(H74:H75)</f>
        <v>990.14999999999964</v>
      </c>
      <c r="I76" s="40">
        <f t="shared" si="16"/>
        <v>152</v>
      </c>
      <c r="J76" s="40">
        <f t="shared" si="16"/>
        <v>8339.4700000000048</v>
      </c>
      <c r="K76" s="40">
        <f t="shared" si="16"/>
        <v>9481.6200000000044</v>
      </c>
      <c r="L76" s="40">
        <f t="shared" si="16"/>
        <v>25018.379999999994</v>
      </c>
    </row>
    <row r="77" spans="2:13" s="42" customFormat="1" ht="25.5" customHeight="1" thickBot="1" x14ac:dyDescent="0.3">
      <c r="B77" s="53"/>
      <c r="C77" s="53"/>
      <c r="D77" s="53"/>
      <c r="E77" s="53"/>
      <c r="F77" s="53"/>
      <c r="G77" s="43"/>
      <c r="H77" s="43"/>
      <c r="I77" s="43"/>
      <c r="J77" s="43"/>
      <c r="K77" s="43"/>
      <c r="L77" s="43"/>
    </row>
    <row r="78" spans="2:13" s="42" customFormat="1" ht="25.5" customHeight="1" thickBot="1" x14ac:dyDescent="0.3">
      <c r="B78" s="247" t="s">
        <v>618</v>
      </c>
      <c r="C78" s="248"/>
      <c r="D78" s="248"/>
      <c r="E78" s="248"/>
      <c r="F78" s="248"/>
      <c r="G78" s="248"/>
      <c r="H78" s="248"/>
      <c r="I78" s="248"/>
      <c r="J78" s="248"/>
      <c r="K78" s="248"/>
      <c r="L78" s="249"/>
    </row>
    <row r="79" spans="2:13" s="42" customFormat="1" ht="30" customHeight="1" x14ac:dyDescent="0.25">
      <c r="B79" s="39">
        <f>B75+1</f>
        <v>19</v>
      </c>
      <c r="C79" s="121" t="s">
        <v>619</v>
      </c>
      <c r="D79" s="39" t="s">
        <v>465</v>
      </c>
      <c r="E79" s="122" t="s">
        <v>620</v>
      </c>
      <c r="F79" s="121" t="s">
        <v>215</v>
      </c>
      <c r="G79" s="90">
        <v>85000</v>
      </c>
      <c r="H79" s="90">
        <v>2439.5</v>
      </c>
      <c r="I79" s="90">
        <v>2359.8000000000002</v>
      </c>
      <c r="J79" s="215">
        <v>20050.18</v>
      </c>
      <c r="K79" s="85">
        <f>SUM(H79:J79)</f>
        <v>24849.48</v>
      </c>
      <c r="L79" s="86">
        <f>+G79-K79</f>
        <v>60150.520000000004</v>
      </c>
    </row>
    <row r="80" spans="2:13" s="42" customFormat="1" ht="30" customHeight="1" x14ac:dyDescent="0.25">
      <c r="B80" s="39">
        <f>+B79+1</f>
        <v>20</v>
      </c>
      <c r="C80" s="121" t="s">
        <v>669</v>
      </c>
      <c r="D80" s="39" t="s">
        <v>465</v>
      </c>
      <c r="E80" s="122" t="s">
        <v>670</v>
      </c>
      <c r="F80" s="121" t="s">
        <v>215</v>
      </c>
      <c r="G80" s="90">
        <v>20000</v>
      </c>
      <c r="H80" s="90">
        <v>574</v>
      </c>
      <c r="I80" s="90">
        <v>608</v>
      </c>
      <c r="J80" s="215">
        <v>3438.83</v>
      </c>
      <c r="K80" s="85">
        <f>SUM(H80:J80)</f>
        <v>4620.83</v>
      </c>
      <c r="L80" s="86">
        <f>+G80-K80</f>
        <v>15379.17</v>
      </c>
    </row>
    <row r="81" spans="2:13" s="42" customFormat="1" ht="25.5" customHeight="1" x14ac:dyDescent="0.25">
      <c r="B81" s="238" t="s">
        <v>137</v>
      </c>
      <c r="C81" s="239"/>
      <c r="D81" s="239"/>
      <c r="E81" s="239"/>
      <c r="F81" s="240"/>
      <c r="G81" s="40">
        <f>SUM(G79:G80)</f>
        <v>105000</v>
      </c>
      <c r="H81" s="40">
        <f t="shared" ref="H81:L81" si="17">SUM(H79:H80)</f>
        <v>3013.5</v>
      </c>
      <c r="I81" s="40">
        <f t="shared" si="17"/>
        <v>2967.8</v>
      </c>
      <c r="J81" s="40">
        <f t="shared" si="17"/>
        <v>23489.010000000002</v>
      </c>
      <c r="K81" s="40">
        <f t="shared" si="17"/>
        <v>29470.309999999998</v>
      </c>
      <c r="L81" s="40">
        <f t="shared" si="17"/>
        <v>75529.69</v>
      </c>
    </row>
    <row r="82" spans="2:13" s="42" customFormat="1" ht="25.5" customHeight="1" thickBot="1" x14ac:dyDescent="0.3">
      <c r="B82" s="53"/>
      <c r="C82" s="53"/>
      <c r="D82" s="53"/>
      <c r="E82" s="53"/>
      <c r="F82" s="53"/>
      <c r="G82" s="43"/>
      <c r="H82" s="43"/>
      <c r="I82" s="43"/>
      <c r="J82" s="43"/>
      <c r="K82" s="43"/>
      <c r="L82" s="43"/>
    </row>
    <row r="83" spans="2:13" s="42" customFormat="1" ht="25.5" customHeight="1" thickBot="1" x14ac:dyDescent="0.3">
      <c r="B83" s="247" t="s">
        <v>103</v>
      </c>
      <c r="C83" s="248"/>
      <c r="D83" s="248"/>
      <c r="E83" s="248"/>
      <c r="F83" s="248"/>
      <c r="G83" s="248"/>
      <c r="H83" s="248"/>
      <c r="I83" s="248"/>
      <c r="J83" s="248"/>
      <c r="K83" s="248"/>
      <c r="L83" s="249"/>
    </row>
    <row r="84" spans="2:13" s="42" customFormat="1" ht="31.5" customHeight="1" x14ac:dyDescent="0.25">
      <c r="B84" s="39">
        <f>+B80+1</f>
        <v>21</v>
      </c>
      <c r="C84" s="121" t="s">
        <v>536</v>
      </c>
      <c r="D84" s="39" t="s">
        <v>465</v>
      </c>
      <c r="E84" s="122" t="s">
        <v>537</v>
      </c>
      <c r="F84" s="121" t="s">
        <v>215</v>
      </c>
      <c r="G84" s="123">
        <v>90000</v>
      </c>
      <c r="H84" s="90">
        <v>2583</v>
      </c>
      <c r="I84" s="90">
        <v>2511.8000000000002</v>
      </c>
      <c r="J84" s="177">
        <v>21226.3</v>
      </c>
      <c r="K84" s="85">
        <f>SUM(H84:J84)</f>
        <v>26321.1</v>
      </c>
      <c r="L84" s="86">
        <f>+G84-K84</f>
        <v>63678.9</v>
      </c>
    </row>
    <row r="85" spans="2:13" s="42" customFormat="1" ht="30" customHeight="1" x14ac:dyDescent="0.25">
      <c r="B85" s="39">
        <f>+B84+1</f>
        <v>22</v>
      </c>
      <c r="C85" s="121" t="s">
        <v>150</v>
      </c>
      <c r="D85" s="39" t="s">
        <v>465</v>
      </c>
      <c r="E85" s="122" t="s">
        <v>671</v>
      </c>
      <c r="F85" s="121" t="s">
        <v>133</v>
      </c>
      <c r="G85" s="123">
        <v>25000</v>
      </c>
      <c r="H85" s="123">
        <v>717.5</v>
      </c>
      <c r="I85" s="123">
        <v>760</v>
      </c>
      <c r="J85" s="123">
        <v>4220.12</v>
      </c>
      <c r="K85" s="120">
        <f>SUM(H85:J85)</f>
        <v>5697.62</v>
      </c>
      <c r="L85" s="124">
        <f>+G85-K85</f>
        <v>19302.38</v>
      </c>
      <c r="M85" s="41"/>
    </row>
    <row r="86" spans="2:13" s="42" customFormat="1" ht="25.5" customHeight="1" x14ac:dyDescent="0.25">
      <c r="B86" s="238" t="s">
        <v>137</v>
      </c>
      <c r="C86" s="239"/>
      <c r="D86" s="239"/>
      <c r="E86" s="239"/>
      <c r="F86" s="240"/>
      <c r="G86" s="40">
        <f>SUM(G84:G85)</f>
        <v>115000</v>
      </c>
      <c r="H86" s="40">
        <f t="shared" ref="H86:L86" si="18">SUM(H84:H85)</f>
        <v>3300.5</v>
      </c>
      <c r="I86" s="40">
        <f t="shared" si="18"/>
        <v>3271.8</v>
      </c>
      <c r="J86" s="40">
        <f t="shared" si="18"/>
        <v>25446.42</v>
      </c>
      <c r="K86" s="40">
        <f t="shared" si="18"/>
        <v>32018.719999999998</v>
      </c>
      <c r="L86" s="40">
        <f t="shared" si="18"/>
        <v>82981.279999999999</v>
      </c>
    </row>
    <row r="87" spans="2:13" s="42" customFormat="1" ht="25.5" customHeight="1" thickBot="1" x14ac:dyDescent="0.3">
      <c r="B87" s="53"/>
      <c r="C87" s="53"/>
      <c r="D87" s="53"/>
      <c r="E87" s="53"/>
      <c r="F87" s="53"/>
      <c r="G87" s="43"/>
      <c r="H87" s="43"/>
      <c r="I87" s="43"/>
      <c r="J87" s="43"/>
      <c r="K87" s="43"/>
      <c r="L87" s="43"/>
    </row>
    <row r="88" spans="2:13" s="42" customFormat="1" ht="25.5" customHeight="1" thickBot="1" x14ac:dyDescent="0.3">
      <c r="B88" s="235" t="s">
        <v>550</v>
      </c>
      <c r="C88" s="236"/>
      <c r="D88" s="236"/>
      <c r="E88" s="236"/>
      <c r="F88" s="236"/>
      <c r="G88" s="236"/>
      <c r="H88" s="236"/>
      <c r="I88" s="236"/>
      <c r="J88" s="236"/>
      <c r="K88" s="236"/>
      <c r="L88" s="237"/>
    </row>
    <row r="89" spans="2:13" s="42" customFormat="1" ht="25.5" customHeight="1" x14ac:dyDescent="0.25">
      <c r="B89" s="88">
        <f>+B85+1</f>
        <v>23</v>
      </c>
      <c r="C89" s="121" t="s">
        <v>549</v>
      </c>
      <c r="D89" s="39" t="s">
        <v>465</v>
      </c>
      <c r="E89" s="121" t="s">
        <v>120</v>
      </c>
      <c r="F89" s="121" t="s">
        <v>215</v>
      </c>
      <c r="G89" s="123">
        <v>25000</v>
      </c>
      <c r="H89" s="90">
        <v>717.5</v>
      </c>
      <c r="I89" s="90">
        <v>760</v>
      </c>
      <c r="J89" s="90">
        <v>4220.12</v>
      </c>
      <c r="K89" s="85">
        <f>SUM(H89:J89)</f>
        <v>5697.62</v>
      </c>
      <c r="L89" s="85">
        <f>+G89-K89</f>
        <v>19302.38</v>
      </c>
    </row>
    <row r="90" spans="2:13" s="42" customFormat="1" ht="25.5" customHeight="1" x14ac:dyDescent="0.25">
      <c r="B90" s="238" t="s">
        <v>137</v>
      </c>
      <c r="C90" s="239"/>
      <c r="D90" s="239"/>
      <c r="E90" s="239"/>
      <c r="F90" s="240"/>
      <c r="G90" s="40">
        <f t="shared" ref="G90:L90" si="19">SUM(G89:G89)</f>
        <v>25000</v>
      </c>
      <c r="H90" s="40">
        <f t="shared" si="19"/>
        <v>717.5</v>
      </c>
      <c r="I90" s="40">
        <f t="shared" si="19"/>
        <v>760</v>
      </c>
      <c r="J90" s="40">
        <f t="shared" si="19"/>
        <v>4220.12</v>
      </c>
      <c r="K90" s="40">
        <f>SUM(K89:K89)</f>
        <v>5697.62</v>
      </c>
      <c r="L90" s="40">
        <f t="shared" si="19"/>
        <v>19302.38</v>
      </c>
    </row>
    <row r="91" spans="2:13" s="42" customFormat="1" ht="27" customHeight="1" thickBot="1" x14ac:dyDescent="0.3">
      <c r="B91" s="53"/>
      <c r="C91" s="53"/>
      <c r="D91" s="53"/>
      <c r="E91" s="53"/>
      <c r="F91" s="53"/>
      <c r="G91"/>
      <c r="H91"/>
      <c r="I91"/>
      <c r="J91"/>
      <c r="K91"/>
      <c r="L91"/>
    </row>
    <row r="92" spans="2:13" s="56" customFormat="1" ht="30" customHeight="1" thickBot="1" x14ac:dyDescent="0.3">
      <c r="B92" s="244" t="s">
        <v>320</v>
      </c>
      <c r="C92" s="245"/>
      <c r="D92" s="245"/>
      <c r="E92" s="245"/>
      <c r="F92" s="245"/>
      <c r="G92" s="245"/>
      <c r="H92" s="245"/>
      <c r="I92" s="245"/>
      <c r="J92" s="245"/>
      <c r="K92" s="245"/>
      <c r="L92" s="246"/>
      <c r="M92" s="42"/>
    </row>
    <row r="93" spans="2:13" s="95" customFormat="1" ht="30" customHeight="1" x14ac:dyDescent="0.25">
      <c r="B93" s="88">
        <f>+B89+1</f>
        <v>24</v>
      </c>
      <c r="C93" s="121" t="s">
        <v>666</v>
      </c>
      <c r="D93" s="39" t="s">
        <v>464</v>
      </c>
      <c r="E93" s="140" t="s">
        <v>472</v>
      </c>
      <c r="F93" s="121" t="s">
        <v>215</v>
      </c>
      <c r="G93" s="123">
        <v>35000</v>
      </c>
      <c r="H93" s="90">
        <v>1004.5</v>
      </c>
      <c r="I93" s="90">
        <v>1064</v>
      </c>
      <c r="J93" s="85">
        <v>8232.8799999999992</v>
      </c>
      <c r="K93" s="85">
        <f>SUM(H93:J93)</f>
        <v>10301.379999999999</v>
      </c>
      <c r="L93" s="86">
        <f>+G93-K93</f>
        <v>24698.620000000003</v>
      </c>
      <c r="M93" s="50"/>
    </row>
    <row r="94" spans="2:13" s="42" customFormat="1" ht="30" customHeight="1" x14ac:dyDescent="0.25">
      <c r="B94" s="238" t="s">
        <v>137</v>
      </c>
      <c r="C94" s="239"/>
      <c r="D94" s="239"/>
      <c r="E94" s="239"/>
      <c r="F94" s="240"/>
      <c r="G94" s="40">
        <f t="shared" ref="G94:J94" si="20">SUM(G93:G93)</f>
        <v>35000</v>
      </c>
      <c r="H94" s="40">
        <f t="shared" si="20"/>
        <v>1004.5</v>
      </c>
      <c r="I94" s="40">
        <f t="shared" si="20"/>
        <v>1064</v>
      </c>
      <c r="J94" s="40">
        <f t="shared" si="20"/>
        <v>8232.8799999999992</v>
      </c>
      <c r="K94" s="40">
        <f>SUM(K93:K93)</f>
        <v>10301.379999999999</v>
      </c>
      <c r="L94" s="40">
        <f t="shared" ref="L94" si="21">SUM(L93:L93)</f>
        <v>24698.620000000003</v>
      </c>
    </row>
    <row r="95" spans="2:13" s="42" customFormat="1" ht="30" customHeight="1" thickBot="1" x14ac:dyDescent="0.3">
      <c r="B95" s="53"/>
      <c r="C95" s="53"/>
      <c r="D95" s="53"/>
      <c r="E95" s="53"/>
      <c r="F95" s="53"/>
      <c r="G95"/>
      <c r="H95"/>
      <c r="I95"/>
      <c r="J95"/>
      <c r="K95"/>
      <c r="L95"/>
    </row>
    <row r="96" spans="2:13" s="56" customFormat="1" ht="30" customHeight="1" thickBot="1" x14ac:dyDescent="0.3">
      <c r="B96" s="244" t="s">
        <v>496</v>
      </c>
      <c r="C96" s="245"/>
      <c r="D96" s="245"/>
      <c r="E96" s="245"/>
      <c r="F96" s="245"/>
      <c r="G96" s="245"/>
      <c r="H96" s="245"/>
      <c r="I96" s="245"/>
      <c r="J96" s="245"/>
      <c r="K96" s="245"/>
      <c r="L96" s="246"/>
      <c r="M96" s="42"/>
    </row>
    <row r="97" spans="2:13" s="95" customFormat="1" ht="30" customHeight="1" x14ac:dyDescent="0.25">
      <c r="B97" s="88">
        <f>+B93+1</f>
        <v>25</v>
      </c>
      <c r="C97" s="121" t="s">
        <v>13</v>
      </c>
      <c r="D97" s="39" t="s">
        <v>464</v>
      </c>
      <c r="E97" s="140" t="s">
        <v>472</v>
      </c>
      <c r="F97" s="121" t="s">
        <v>215</v>
      </c>
      <c r="G97" s="123">
        <v>50000</v>
      </c>
      <c r="H97" s="90">
        <v>1435</v>
      </c>
      <c r="I97" s="90">
        <v>1520</v>
      </c>
      <c r="J97" s="85">
        <v>11761.250000000002</v>
      </c>
      <c r="K97" s="85">
        <f>SUM(H97:J97)</f>
        <v>14716.250000000002</v>
      </c>
      <c r="L97" s="86">
        <f>+G97-K97</f>
        <v>35283.75</v>
      </c>
      <c r="M97" s="50"/>
    </row>
    <row r="98" spans="2:13" s="42" customFormat="1" ht="30" customHeight="1" x14ac:dyDescent="0.25">
      <c r="B98" s="238" t="s">
        <v>137</v>
      </c>
      <c r="C98" s="239"/>
      <c r="D98" s="239"/>
      <c r="E98" s="239"/>
      <c r="F98" s="240"/>
      <c r="G98" s="40">
        <f t="shared" ref="G98:L98" si="22">SUM(G97:G97)</f>
        <v>50000</v>
      </c>
      <c r="H98" s="40">
        <f t="shared" si="22"/>
        <v>1435</v>
      </c>
      <c r="I98" s="40">
        <f t="shared" si="22"/>
        <v>1520</v>
      </c>
      <c r="J98" s="40">
        <f t="shared" si="22"/>
        <v>11761.250000000002</v>
      </c>
      <c r="K98" s="40">
        <f>SUM(K97:K97)</f>
        <v>14716.250000000002</v>
      </c>
      <c r="L98" s="40">
        <f t="shared" si="22"/>
        <v>35283.75</v>
      </c>
    </row>
    <row r="99" spans="2:13" s="42" customFormat="1" ht="30" customHeight="1" thickBot="1" x14ac:dyDescent="0.3">
      <c r="B99" s="53"/>
      <c r="C99" s="53"/>
      <c r="D99" s="53"/>
      <c r="E99" s="53"/>
      <c r="F99" s="53"/>
      <c r="G99"/>
      <c r="H99"/>
      <c r="I99"/>
      <c r="J99"/>
      <c r="K99"/>
      <c r="L99"/>
    </row>
    <row r="100" spans="2:13" s="56" customFormat="1" ht="30" customHeight="1" thickBot="1" x14ac:dyDescent="0.3">
      <c r="B100" s="235" t="s">
        <v>327</v>
      </c>
      <c r="C100" s="236"/>
      <c r="D100" s="236"/>
      <c r="E100" s="236"/>
      <c r="F100" s="236"/>
      <c r="G100" s="236"/>
      <c r="H100" s="236"/>
      <c r="I100" s="236"/>
      <c r="J100" s="236"/>
      <c r="K100" s="236"/>
      <c r="L100" s="237"/>
      <c r="M100" s="42"/>
    </row>
    <row r="101" spans="2:13" s="99" customFormat="1" ht="30" customHeight="1" x14ac:dyDescent="0.25">
      <c r="B101" s="88">
        <f>+B97+1</f>
        <v>26</v>
      </c>
      <c r="C101" s="121" t="s">
        <v>328</v>
      </c>
      <c r="D101" s="39" t="s">
        <v>464</v>
      </c>
      <c r="E101" s="121" t="s">
        <v>468</v>
      </c>
      <c r="F101" s="121" t="s">
        <v>215</v>
      </c>
      <c r="G101" s="123">
        <v>20000</v>
      </c>
      <c r="H101" s="90">
        <v>574</v>
      </c>
      <c r="I101" s="90">
        <v>608</v>
      </c>
      <c r="J101" s="90">
        <v>2559.6748749999997</v>
      </c>
      <c r="K101" s="85">
        <f>SUM(H101:J101)</f>
        <v>3741.6748749999997</v>
      </c>
      <c r="L101" s="85">
        <f>+G101-K101</f>
        <v>16258.325124999999</v>
      </c>
      <c r="M101" s="228"/>
    </row>
    <row r="102" spans="2:13" s="42" customFormat="1" ht="23.25" customHeight="1" x14ac:dyDescent="0.25">
      <c r="B102" s="238" t="s">
        <v>137</v>
      </c>
      <c r="C102" s="239"/>
      <c r="D102" s="239"/>
      <c r="E102" s="239"/>
      <c r="F102" s="240"/>
      <c r="G102" s="40">
        <f t="shared" ref="G102:L102" si="23">SUM(G101:G101)</f>
        <v>20000</v>
      </c>
      <c r="H102" s="40">
        <f t="shared" si="23"/>
        <v>574</v>
      </c>
      <c r="I102" s="40">
        <f t="shared" si="23"/>
        <v>608</v>
      </c>
      <c r="J102" s="40">
        <f t="shared" si="23"/>
        <v>2559.6748749999997</v>
      </c>
      <c r="K102" s="40">
        <f t="shared" si="23"/>
        <v>3741.6748749999997</v>
      </c>
      <c r="L102" s="40">
        <f t="shared" si="23"/>
        <v>16258.325124999999</v>
      </c>
    </row>
    <row r="103" spans="2:13" s="42" customFormat="1" ht="23.25" customHeight="1" thickBot="1" x14ac:dyDescent="0.3">
      <c r="B103" s="53"/>
      <c r="C103" s="53"/>
      <c r="D103" s="53"/>
      <c r="E103" s="53"/>
      <c r="F103" s="53"/>
      <c r="G103" s="43"/>
      <c r="H103" s="43"/>
      <c r="I103" s="43"/>
      <c r="J103" s="43"/>
      <c r="K103" s="43"/>
      <c r="L103" s="43"/>
    </row>
    <row r="104" spans="2:13" s="42" customFormat="1" ht="23.25" customHeight="1" thickBot="1" x14ac:dyDescent="0.3">
      <c r="B104" s="244" t="s">
        <v>192</v>
      </c>
      <c r="C104" s="245"/>
      <c r="D104" s="245"/>
      <c r="E104" s="245"/>
      <c r="F104" s="245"/>
      <c r="G104" s="245"/>
      <c r="H104" s="245"/>
      <c r="I104" s="245"/>
      <c r="J104" s="245"/>
      <c r="K104" s="245"/>
      <c r="L104" s="246"/>
    </row>
    <row r="105" spans="2:13" s="42" customFormat="1" ht="30.75" customHeight="1" x14ac:dyDescent="0.25">
      <c r="B105" s="39">
        <f>+B101+1</f>
        <v>27</v>
      </c>
      <c r="C105" s="121" t="s">
        <v>534</v>
      </c>
      <c r="D105" s="39" t="s">
        <v>464</v>
      </c>
      <c r="E105" s="140" t="s">
        <v>535</v>
      </c>
      <c r="F105" s="121" t="s">
        <v>215</v>
      </c>
      <c r="G105" s="123">
        <v>75000</v>
      </c>
      <c r="H105" s="90">
        <v>2152.5</v>
      </c>
      <c r="I105" s="90">
        <v>2280</v>
      </c>
      <c r="J105" s="85">
        <v>16851.560000000001</v>
      </c>
      <c r="K105" s="85">
        <f>SUM(H105:J105)</f>
        <v>21284.06</v>
      </c>
      <c r="L105" s="86">
        <f>+G105-K105</f>
        <v>53715.94</v>
      </c>
    </row>
    <row r="106" spans="2:13" s="42" customFormat="1" ht="23.25" customHeight="1" x14ac:dyDescent="0.25">
      <c r="B106" s="238" t="s">
        <v>137</v>
      </c>
      <c r="C106" s="239"/>
      <c r="D106" s="239"/>
      <c r="E106" s="239"/>
      <c r="F106" s="240"/>
      <c r="G106" s="40">
        <f t="shared" ref="G106:L106" si="24">SUM(G105:G105)</f>
        <v>75000</v>
      </c>
      <c r="H106" s="40">
        <f t="shared" si="24"/>
        <v>2152.5</v>
      </c>
      <c r="I106" s="40">
        <f t="shared" si="24"/>
        <v>2280</v>
      </c>
      <c r="J106" s="40">
        <f t="shared" si="24"/>
        <v>16851.560000000001</v>
      </c>
      <c r="K106" s="40">
        <f t="shared" si="24"/>
        <v>21284.06</v>
      </c>
      <c r="L106" s="40">
        <f t="shared" si="24"/>
        <v>53715.94</v>
      </c>
    </row>
    <row r="107" spans="2:13" s="42" customFormat="1" ht="23.25" customHeight="1" thickBot="1" x14ac:dyDescent="0.3">
      <c r="B107" s="53"/>
      <c r="C107" s="53"/>
      <c r="D107" s="53"/>
      <c r="E107" s="53"/>
      <c r="F107" s="53"/>
      <c r="G107" s="43"/>
      <c r="H107" s="43"/>
      <c r="I107" s="43"/>
      <c r="J107" s="43"/>
      <c r="K107" s="43"/>
      <c r="L107" s="43"/>
    </row>
    <row r="108" spans="2:13" s="87" customFormat="1" ht="30" customHeight="1" thickBot="1" x14ac:dyDescent="0.3">
      <c r="B108" s="235" t="s">
        <v>344</v>
      </c>
      <c r="C108" s="236"/>
      <c r="D108" s="236"/>
      <c r="E108" s="236"/>
      <c r="F108" s="236"/>
      <c r="G108" s="236"/>
      <c r="H108" s="236"/>
      <c r="I108" s="236"/>
      <c r="J108" s="236"/>
      <c r="K108" s="236"/>
      <c r="L108" s="237"/>
      <c r="M108" s="35"/>
    </row>
    <row r="109" spans="2:13" s="87" customFormat="1" ht="25.5" customHeight="1" x14ac:dyDescent="0.25">
      <c r="B109" s="88">
        <f>+B105+1</f>
        <v>28</v>
      </c>
      <c r="C109" s="121" t="s">
        <v>165</v>
      </c>
      <c r="D109" s="39" t="s">
        <v>464</v>
      </c>
      <c r="E109" s="121" t="s">
        <v>469</v>
      </c>
      <c r="F109" s="121" t="s">
        <v>133</v>
      </c>
      <c r="G109" s="123">
        <v>25000</v>
      </c>
      <c r="H109" s="123">
        <v>717.5</v>
      </c>
      <c r="I109" s="90">
        <v>760</v>
      </c>
      <c r="J109" s="90">
        <v>3486.6498333333329</v>
      </c>
      <c r="K109" s="120">
        <f>SUM(H109:J109)</f>
        <v>4964.1498333333329</v>
      </c>
      <c r="L109" s="86">
        <f>+G109-K109</f>
        <v>20035.850166666667</v>
      </c>
      <c r="M109" s="35"/>
    </row>
    <row r="110" spans="2:13" s="42" customFormat="1" ht="33.75" customHeight="1" x14ac:dyDescent="0.25">
      <c r="B110" s="238" t="s">
        <v>137</v>
      </c>
      <c r="C110" s="239"/>
      <c r="D110" s="239"/>
      <c r="E110" s="239"/>
      <c r="F110" s="240"/>
      <c r="G110" s="40">
        <f t="shared" ref="G110:J110" si="25">SUM(G109:G109)</f>
        <v>25000</v>
      </c>
      <c r="H110" s="40">
        <f t="shared" si="25"/>
        <v>717.5</v>
      </c>
      <c r="I110" s="40">
        <f t="shared" si="25"/>
        <v>760</v>
      </c>
      <c r="J110" s="40">
        <f t="shared" si="25"/>
        <v>3486.6498333333329</v>
      </c>
      <c r="K110" s="40">
        <f>SUM(K109:K109)</f>
        <v>4964.1498333333329</v>
      </c>
      <c r="L110" s="40">
        <f>SUM(L109:L109)</f>
        <v>20035.850166666667</v>
      </c>
    </row>
    <row r="111" spans="2:13" s="42" customFormat="1" ht="24.95" customHeight="1" thickBot="1" x14ac:dyDescent="0.3">
      <c r="B111" s="53"/>
      <c r="C111" s="53"/>
      <c r="D111" s="53"/>
      <c r="E111" s="53"/>
      <c r="F111" s="53"/>
      <c r="G111" s="43"/>
      <c r="H111" s="43"/>
      <c r="I111" s="43"/>
      <c r="J111" s="43"/>
      <c r="K111" s="43"/>
      <c r="L111" s="43"/>
    </row>
    <row r="112" spans="2:13" s="42" customFormat="1" ht="24.95" customHeight="1" thickBot="1" x14ac:dyDescent="0.3">
      <c r="B112" s="260" t="s">
        <v>621</v>
      </c>
      <c r="C112" s="261"/>
      <c r="D112" s="261"/>
      <c r="E112" s="261"/>
      <c r="F112" s="261"/>
      <c r="G112" s="261"/>
      <c r="H112" s="261"/>
      <c r="I112" s="261"/>
      <c r="J112" s="261"/>
      <c r="K112" s="261"/>
      <c r="L112" s="262"/>
    </row>
    <row r="113" spans="2:13" s="42" customFormat="1" ht="24.95" customHeight="1" x14ac:dyDescent="0.25">
      <c r="B113" s="88">
        <f>+B109+1</f>
        <v>29</v>
      </c>
      <c r="C113" s="121" t="s">
        <v>362</v>
      </c>
      <c r="D113" s="39" t="s">
        <v>464</v>
      </c>
      <c r="E113" s="89" t="s">
        <v>144</v>
      </c>
      <c r="F113" s="121" t="s">
        <v>133</v>
      </c>
      <c r="G113" s="123">
        <v>15000</v>
      </c>
      <c r="H113" s="123">
        <v>430.5</v>
      </c>
      <c r="I113" s="90">
        <v>456</v>
      </c>
      <c r="J113" s="90">
        <v>258.62</v>
      </c>
      <c r="K113" s="120">
        <f>SUM(H113:J113)</f>
        <v>1145.1199999999999</v>
      </c>
      <c r="L113" s="86">
        <f>+G113-K113</f>
        <v>13854.880000000001</v>
      </c>
    </row>
    <row r="114" spans="2:13" s="42" customFormat="1" ht="24.95" customHeight="1" x14ac:dyDescent="0.25">
      <c r="B114" s="238" t="s">
        <v>137</v>
      </c>
      <c r="C114" s="239"/>
      <c r="D114" s="239"/>
      <c r="E114" s="239"/>
      <c r="F114" s="240"/>
      <c r="G114" s="40">
        <f t="shared" ref="G114:L114" si="26">SUM(G113:G113)</f>
        <v>15000</v>
      </c>
      <c r="H114" s="40">
        <f t="shared" si="26"/>
        <v>430.5</v>
      </c>
      <c r="I114" s="40">
        <f t="shared" si="26"/>
        <v>456</v>
      </c>
      <c r="J114" s="40">
        <f t="shared" si="26"/>
        <v>258.62</v>
      </c>
      <c r="K114" s="40">
        <f t="shared" si="26"/>
        <v>1145.1199999999999</v>
      </c>
      <c r="L114" s="40">
        <f t="shared" si="26"/>
        <v>13854.880000000001</v>
      </c>
    </row>
    <row r="115" spans="2:13" s="42" customFormat="1" ht="24.95" customHeight="1" thickBot="1" x14ac:dyDescent="0.3">
      <c r="B115" s="53"/>
      <c r="C115" s="53"/>
      <c r="D115" s="53"/>
      <c r="E115" s="53"/>
      <c r="F115" s="53"/>
      <c r="G115" s="43"/>
      <c r="H115" s="43"/>
      <c r="I115" s="43"/>
      <c r="J115" s="43"/>
      <c r="K115" s="43"/>
      <c r="L115" s="43"/>
    </row>
    <row r="116" spans="2:13" s="56" customFormat="1" ht="30" customHeight="1" thickBot="1" x14ac:dyDescent="0.3">
      <c r="B116" s="235" t="s">
        <v>226</v>
      </c>
      <c r="C116" s="236"/>
      <c r="D116" s="236"/>
      <c r="E116" s="236"/>
      <c r="F116" s="236"/>
      <c r="G116" s="236"/>
      <c r="H116" s="236"/>
      <c r="I116" s="236"/>
      <c r="J116" s="236"/>
      <c r="K116" s="236"/>
      <c r="L116" s="237"/>
      <c r="M116" s="42"/>
    </row>
    <row r="117" spans="2:13" s="56" customFormat="1" ht="30" customHeight="1" x14ac:dyDescent="0.25">
      <c r="B117" s="83">
        <f>B113+1</f>
        <v>30</v>
      </c>
      <c r="C117" s="179" t="s">
        <v>92</v>
      </c>
      <c r="D117" s="180" t="s">
        <v>464</v>
      </c>
      <c r="E117" s="181" t="s">
        <v>668</v>
      </c>
      <c r="F117" s="126" t="s">
        <v>133</v>
      </c>
      <c r="G117" s="120">
        <v>30000</v>
      </c>
      <c r="H117" s="178">
        <v>861</v>
      </c>
      <c r="I117" s="178">
        <v>912</v>
      </c>
      <c r="J117" s="85">
        <v>6190.9149583333328</v>
      </c>
      <c r="K117" s="120">
        <f>SUM(H117:J117)</f>
        <v>7963.9149583333328</v>
      </c>
      <c r="L117" s="86">
        <f>+G117-K117</f>
        <v>22036.085041666665</v>
      </c>
      <c r="M117" s="42"/>
    </row>
    <row r="118" spans="2:13" s="56" customFormat="1" ht="30" customHeight="1" x14ac:dyDescent="0.25">
      <c r="B118" s="83">
        <f>+B117+1</f>
        <v>31</v>
      </c>
      <c r="C118" s="126" t="s">
        <v>351</v>
      </c>
      <c r="D118" s="136" t="s">
        <v>465</v>
      </c>
      <c r="E118" s="126" t="s">
        <v>470</v>
      </c>
      <c r="F118" s="126" t="s">
        <v>133</v>
      </c>
      <c r="G118" s="120">
        <v>25800</v>
      </c>
      <c r="H118" s="178">
        <v>740.46</v>
      </c>
      <c r="I118" s="178">
        <v>784.32</v>
      </c>
      <c r="J118" s="85">
        <v>0</v>
      </c>
      <c r="K118" s="120">
        <f>SUM(H118:J118)</f>
        <v>1524.7800000000002</v>
      </c>
      <c r="L118" s="86">
        <f>+G118-K118</f>
        <v>24275.22</v>
      </c>
      <c r="M118" s="42"/>
    </row>
    <row r="119" spans="2:13" s="42" customFormat="1" ht="22.5" customHeight="1" x14ac:dyDescent="0.25">
      <c r="B119" s="238" t="s">
        <v>137</v>
      </c>
      <c r="C119" s="239"/>
      <c r="D119" s="239"/>
      <c r="E119" s="239"/>
      <c r="F119" s="240"/>
      <c r="G119" s="40">
        <f>SUM(G117:G118)</f>
        <v>55800</v>
      </c>
      <c r="H119" s="40">
        <f t="shared" ref="H119:L119" si="27">SUM(H117:H118)</f>
        <v>1601.46</v>
      </c>
      <c r="I119" s="40">
        <f t="shared" si="27"/>
        <v>1696.3200000000002</v>
      </c>
      <c r="J119" s="40">
        <f t="shared" si="27"/>
        <v>6190.9149583333328</v>
      </c>
      <c r="K119" s="40">
        <f t="shared" si="27"/>
        <v>9488.6949583333335</v>
      </c>
      <c r="L119" s="40">
        <f t="shared" si="27"/>
        <v>46311.305041666667</v>
      </c>
    </row>
    <row r="120" spans="2:13" s="42" customFormat="1" ht="24.95" customHeight="1" thickBot="1" x14ac:dyDescent="0.3">
      <c r="B120" s="53"/>
      <c r="C120" s="53"/>
      <c r="D120" s="53"/>
      <c r="E120" s="53"/>
      <c r="F120" s="53"/>
      <c r="G120" s="43"/>
      <c r="H120" s="43"/>
      <c r="I120" s="43"/>
      <c r="J120" s="43"/>
      <c r="K120" s="43"/>
      <c r="L120" s="43"/>
    </row>
    <row r="121" spans="2:13" s="87" customFormat="1" ht="30" customHeight="1" thickBot="1" x14ac:dyDescent="0.3">
      <c r="B121" s="235" t="s">
        <v>344</v>
      </c>
      <c r="C121" s="236"/>
      <c r="D121" s="236"/>
      <c r="E121" s="236"/>
      <c r="F121" s="236"/>
      <c r="G121" s="236"/>
      <c r="H121" s="236"/>
      <c r="I121" s="236"/>
      <c r="J121" s="236"/>
      <c r="K121" s="236"/>
      <c r="L121" s="237"/>
      <c r="M121" s="35"/>
    </row>
    <row r="122" spans="2:13" s="87" customFormat="1" ht="25.5" customHeight="1" x14ac:dyDescent="0.25">
      <c r="B122" s="88">
        <f>+B118+1</f>
        <v>32</v>
      </c>
      <c r="C122" s="121" t="s">
        <v>667</v>
      </c>
      <c r="D122" s="39" t="s">
        <v>464</v>
      </c>
      <c r="E122" s="121" t="s">
        <v>469</v>
      </c>
      <c r="F122" s="121" t="s">
        <v>133</v>
      </c>
      <c r="G122" s="123">
        <v>15000</v>
      </c>
      <c r="H122" s="123">
        <v>430.5</v>
      </c>
      <c r="I122" s="90">
        <v>456</v>
      </c>
      <c r="J122" s="90">
        <v>2117.0300000000002</v>
      </c>
      <c r="K122" s="120">
        <f>SUM(H122:J122)</f>
        <v>3003.53</v>
      </c>
      <c r="L122" s="86">
        <f>+G122-K122</f>
        <v>11996.47</v>
      </c>
      <c r="M122" s="35"/>
    </row>
    <row r="123" spans="2:13" s="42" customFormat="1" ht="33.75" customHeight="1" x14ac:dyDescent="0.25">
      <c r="B123" s="238" t="s">
        <v>137</v>
      </c>
      <c r="C123" s="239"/>
      <c r="D123" s="239"/>
      <c r="E123" s="239"/>
      <c r="F123" s="240"/>
      <c r="G123" s="40">
        <f t="shared" ref="G123:J123" si="28">SUM(G122:G122)</f>
        <v>15000</v>
      </c>
      <c r="H123" s="40">
        <f t="shared" si="28"/>
        <v>430.5</v>
      </c>
      <c r="I123" s="40">
        <f t="shared" si="28"/>
        <v>456</v>
      </c>
      <c r="J123" s="40">
        <f t="shared" si="28"/>
        <v>2117.0300000000002</v>
      </c>
      <c r="K123" s="40">
        <f>SUM(K122:K122)</f>
        <v>3003.53</v>
      </c>
      <c r="L123" s="40">
        <f>SUM(L122:L122)</f>
        <v>11996.47</v>
      </c>
    </row>
    <row r="124" spans="2:13" s="42" customFormat="1" ht="24.95" customHeight="1" thickBot="1" x14ac:dyDescent="0.3">
      <c r="B124" s="53"/>
      <c r="C124" s="53"/>
      <c r="D124" s="53"/>
      <c r="E124" s="53"/>
      <c r="F124" s="53"/>
      <c r="G124" s="43"/>
      <c r="H124" s="43"/>
      <c r="I124" s="43"/>
      <c r="J124" s="43"/>
      <c r="K124" s="43"/>
      <c r="L124" s="43"/>
    </row>
    <row r="125" spans="2:13" s="42" customFormat="1" ht="24.95" customHeight="1" thickBot="1" x14ac:dyDescent="0.3">
      <c r="B125" s="235" t="s">
        <v>193</v>
      </c>
      <c r="C125" s="236"/>
      <c r="D125" s="236"/>
      <c r="E125" s="236"/>
      <c r="F125" s="236"/>
      <c r="G125" s="236"/>
      <c r="H125" s="236"/>
      <c r="I125" s="236"/>
      <c r="J125" s="236"/>
      <c r="K125" s="236"/>
      <c r="L125" s="237"/>
    </row>
    <row r="126" spans="2:13" s="42" customFormat="1" ht="24.95" customHeight="1" x14ac:dyDescent="0.25">
      <c r="B126" s="88">
        <f>+B122+1</f>
        <v>33</v>
      </c>
      <c r="C126" s="121" t="s">
        <v>547</v>
      </c>
      <c r="D126" s="39" t="s">
        <v>464</v>
      </c>
      <c r="E126" s="121" t="s">
        <v>548</v>
      </c>
      <c r="F126" s="121" t="s">
        <v>133</v>
      </c>
      <c r="G126" s="123">
        <v>35000</v>
      </c>
      <c r="H126" s="123">
        <v>1004.5</v>
      </c>
      <c r="I126" s="90">
        <v>1064</v>
      </c>
      <c r="J126" s="90">
        <v>6101.37</v>
      </c>
      <c r="K126" s="120">
        <f>SUM(H126:J126)</f>
        <v>8169.87</v>
      </c>
      <c r="L126" s="86">
        <f>+G126-K126</f>
        <v>26830.13</v>
      </c>
    </row>
    <row r="127" spans="2:13" s="42" customFormat="1" ht="24.95" customHeight="1" x14ac:dyDescent="0.25">
      <c r="B127" s="88">
        <f>+B126+1</f>
        <v>34</v>
      </c>
      <c r="C127" s="121" t="s">
        <v>27</v>
      </c>
      <c r="D127" s="39"/>
      <c r="E127" s="42" t="s">
        <v>160</v>
      </c>
      <c r="F127" s="121" t="s">
        <v>133</v>
      </c>
      <c r="G127" s="123">
        <v>30000</v>
      </c>
      <c r="H127" s="123">
        <v>861</v>
      </c>
      <c r="I127" s="90">
        <v>912</v>
      </c>
      <c r="J127" s="90">
        <v>1430.62</v>
      </c>
      <c r="K127" s="120">
        <f>SUM(H127:J127)</f>
        <v>3203.62</v>
      </c>
      <c r="L127" s="86">
        <f>+G127-K127</f>
        <v>26796.38</v>
      </c>
    </row>
    <row r="128" spans="2:13" s="42" customFormat="1" ht="24.95" customHeight="1" x14ac:dyDescent="0.25">
      <c r="B128" s="238" t="s">
        <v>137</v>
      </c>
      <c r="C128" s="239"/>
      <c r="D128" s="239"/>
      <c r="E128" s="239"/>
      <c r="F128" s="240"/>
      <c r="G128" s="40">
        <f>SUM(G126:G127)</f>
        <v>65000</v>
      </c>
      <c r="H128" s="40">
        <f t="shared" ref="H128:L128" si="29">SUM(H126:H127)</f>
        <v>1865.5</v>
      </c>
      <c r="I128" s="40">
        <f t="shared" si="29"/>
        <v>1976</v>
      </c>
      <c r="J128" s="40">
        <f t="shared" si="29"/>
        <v>7531.99</v>
      </c>
      <c r="K128" s="40">
        <f t="shared" si="29"/>
        <v>11373.49</v>
      </c>
      <c r="L128" s="40">
        <f t="shared" si="29"/>
        <v>53626.51</v>
      </c>
    </row>
    <row r="129" spans="2:13" s="35" customFormat="1" ht="30" customHeight="1" thickBot="1" x14ac:dyDescent="0.3">
      <c r="B129" s="44"/>
      <c r="C129" s="51"/>
      <c r="D129" s="155"/>
      <c r="E129" s="51"/>
      <c r="F129" s="51"/>
      <c r="G129" s="52"/>
      <c r="H129" s="42"/>
      <c r="I129" s="42"/>
      <c r="J129" s="42"/>
      <c r="K129" s="42"/>
      <c r="L129" s="42"/>
    </row>
    <row r="130" spans="2:13" ht="36" customHeight="1" thickBot="1" x14ac:dyDescent="0.3">
      <c r="B130" s="57"/>
      <c r="C130" s="58" t="s">
        <v>473</v>
      </c>
      <c r="D130" s="156"/>
      <c r="E130" s="59"/>
      <c r="F130" s="60"/>
      <c r="G130" s="61">
        <f>G15+G23+G31+G35+G43+G47+G55+G63+G67+G98+G102+G119+G110+G76+G39+G51+G106+G86+G128+G27+G11+G90+G19+G71+G59+G81+G114+G123+G94</f>
        <v>1275550</v>
      </c>
      <c r="H130" s="61">
        <f t="shared" ref="H130:L130" si="30">H15+H23+H31+H35+H43+H47+H55+H63+H67+H98+H102+H119+H110+H76+H39+H51+H106+H86+H128+H27+H11+H90+H19+H71+H59+H81+H114+H123+H94</f>
        <v>36608.284999999996</v>
      </c>
      <c r="I130" s="61">
        <f t="shared" si="30"/>
        <v>33509.919999999998</v>
      </c>
      <c r="J130" s="61">
        <f t="shared" si="30"/>
        <v>272068.80966666667</v>
      </c>
      <c r="K130" s="61">
        <f t="shared" si="30"/>
        <v>342187.01466666663</v>
      </c>
      <c r="L130" s="61">
        <f t="shared" si="30"/>
        <v>933362.98533333349</v>
      </c>
      <c r="M130" s="227"/>
    </row>
    <row r="131" spans="2:13" ht="15" x14ac:dyDescent="0.25">
      <c r="B131" s="31"/>
      <c r="C131" s="30"/>
      <c r="D131" s="31"/>
      <c r="E131" s="30"/>
      <c r="F131" s="30"/>
      <c r="G131" s="18"/>
      <c r="H131" s="19"/>
      <c r="I131" s="19"/>
      <c r="J131" s="19"/>
      <c r="K131" s="19"/>
      <c r="L131" s="19"/>
    </row>
    <row r="132" spans="2:13" ht="15" x14ac:dyDescent="0.25">
      <c r="B132" s="31"/>
      <c r="C132" s="30"/>
      <c r="D132" s="31"/>
      <c r="E132" s="30"/>
      <c r="F132" s="30"/>
      <c r="G132" s="18"/>
      <c r="H132" s="19"/>
      <c r="I132" s="19"/>
      <c r="J132" s="19"/>
      <c r="K132" s="19"/>
      <c r="L132" s="19"/>
    </row>
    <row r="133" spans="2:13" ht="15.75" x14ac:dyDescent="0.25">
      <c r="C133" s="1"/>
      <c r="E133" s="1"/>
      <c r="F133" s="20"/>
      <c r="G133" s="67"/>
    </row>
    <row r="134" spans="2:13" ht="15.75" x14ac:dyDescent="0.25">
      <c r="C134" s="21"/>
      <c r="D134" s="157"/>
      <c r="E134" s="22"/>
      <c r="F134" s="21"/>
      <c r="G134" s="1"/>
      <c r="L134" s="7"/>
    </row>
    <row r="135" spans="2:13" ht="15.75" x14ac:dyDescent="0.25">
      <c r="C135" s="23" t="s">
        <v>218</v>
      </c>
      <c r="D135" s="158"/>
      <c r="E135" s="22"/>
      <c r="F135" s="23" t="s">
        <v>540</v>
      </c>
      <c r="G135" s="1"/>
    </row>
    <row r="136" spans="2:13" ht="15.75" x14ac:dyDescent="0.25">
      <c r="C136" s="23" t="s">
        <v>541</v>
      </c>
      <c r="D136" s="158"/>
      <c r="E136" s="22"/>
      <c r="F136" s="23" t="s">
        <v>542</v>
      </c>
      <c r="G136" s="1"/>
    </row>
    <row r="16620" spans="3:12" s="4" customFormat="1" x14ac:dyDescent="0.2">
      <c r="C16620" s="25"/>
      <c r="E16620" s="25"/>
      <c r="F16620" s="25"/>
      <c r="G16620" s="2"/>
      <c r="H16620" s="1"/>
      <c r="I16620" s="1"/>
      <c r="J16620" s="1"/>
      <c r="K16620" s="1"/>
      <c r="L16620" s="1"/>
    </row>
    <row r="16622" spans="3:12" s="4" customFormat="1" x14ac:dyDescent="0.2">
      <c r="C16622" s="25"/>
      <c r="E16622" s="25"/>
      <c r="F16622" s="25"/>
      <c r="G16622" s="2"/>
      <c r="H16622" s="1"/>
      <c r="I16622" s="1"/>
      <c r="J16622" s="1"/>
      <c r="K16622" s="1"/>
      <c r="L16622" s="1"/>
    </row>
    <row r="16638" spans="8:9" x14ac:dyDescent="0.2">
      <c r="H16638" s="4"/>
      <c r="I16638" s="4"/>
    </row>
    <row r="16640" spans="8:9" x14ac:dyDescent="0.2">
      <c r="H16640" s="4"/>
      <c r="I16640" s="4"/>
    </row>
    <row r="16650" spans="3:12" x14ac:dyDescent="0.2">
      <c r="K16650" s="4"/>
      <c r="L16650" s="4"/>
    </row>
    <row r="16652" spans="3:12" x14ac:dyDescent="0.2">
      <c r="K16652" s="4"/>
      <c r="L16652" s="4"/>
    </row>
    <row r="16653" spans="3:12" x14ac:dyDescent="0.2">
      <c r="J16653" s="4"/>
    </row>
    <row r="16654" spans="3:12" x14ac:dyDescent="0.2">
      <c r="C16654" s="25">
        <f>SUM(C6:C16653)</f>
        <v>0</v>
      </c>
    </row>
    <row r="16655" spans="3:12" x14ac:dyDescent="0.2">
      <c r="J16655" s="4"/>
    </row>
    <row r="16656" spans="3:12" x14ac:dyDescent="0.2">
      <c r="C16656" s="25">
        <f>SUM(C16654)</f>
        <v>0</v>
      </c>
    </row>
    <row r="999979" spans="11:11" x14ac:dyDescent="0.2">
      <c r="K999979" s="11" t="e">
        <f>SUM(#REF!)</f>
        <v>#REF!</v>
      </c>
    </row>
  </sheetData>
  <mergeCells count="63">
    <mergeCell ref="B125:L125"/>
    <mergeCell ref="B128:F128"/>
    <mergeCell ref="B88:L88"/>
    <mergeCell ref="B90:F90"/>
    <mergeCell ref="B49:L49"/>
    <mergeCell ref="B51:F51"/>
    <mergeCell ref="B104:L104"/>
    <mergeCell ref="B106:F106"/>
    <mergeCell ref="B83:L83"/>
    <mergeCell ref="B86:F86"/>
    <mergeCell ref="B55:F55"/>
    <mergeCell ref="B53:L53"/>
    <mergeCell ref="B67:F67"/>
    <mergeCell ref="B61:L61"/>
    <mergeCell ref="B63:F63"/>
    <mergeCell ref="B65:L65"/>
    <mergeCell ref="B15:F15"/>
    <mergeCell ref="B21:L21"/>
    <mergeCell ref="B25:L25"/>
    <mergeCell ref="B27:F27"/>
    <mergeCell ref="B73:L73"/>
    <mergeCell ref="B17:L17"/>
    <mergeCell ref="B19:F19"/>
    <mergeCell ref="B69:L69"/>
    <mergeCell ref="B71:F71"/>
    <mergeCell ref="B13:L13"/>
    <mergeCell ref="B1:L1"/>
    <mergeCell ref="B2:L2"/>
    <mergeCell ref="B3:L3"/>
    <mergeCell ref="B4:C4"/>
    <mergeCell ref="H5:I5"/>
    <mergeCell ref="B102:F102"/>
    <mergeCell ref="B112:L112"/>
    <mergeCell ref="B114:F114"/>
    <mergeCell ref="B9:L9"/>
    <mergeCell ref="B11:F11"/>
    <mergeCell ref="B47:F47"/>
    <mergeCell ref="B41:L41"/>
    <mergeCell ref="B43:F43"/>
    <mergeCell ref="B45:L45"/>
    <mergeCell ref="B37:L37"/>
    <mergeCell ref="B39:F39"/>
    <mergeCell ref="B31:F31"/>
    <mergeCell ref="B33:L33"/>
    <mergeCell ref="B35:F35"/>
    <mergeCell ref="B23:F23"/>
    <mergeCell ref="B29:L29"/>
    <mergeCell ref="B121:L121"/>
    <mergeCell ref="B123:F123"/>
    <mergeCell ref="B81:F81"/>
    <mergeCell ref="B57:L57"/>
    <mergeCell ref="B59:F59"/>
    <mergeCell ref="B78:L78"/>
    <mergeCell ref="B116:L116"/>
    <mergeCell ref="B96:L96"/>
    <mergeCell ref="B98:F98"/>
    <mergeCell ref="B76:F76"/>
    <mergeCell ref="B92:L92"/>
    <mergeCell ref="B94:F94"/>
    <mergeCell ref="B119:F119"/>
    <mergeCell ref="B108:L108"/>
    <mergeCell ref="B110:F110"/>
    <mergeCell ref="B100:L100"/>
  </mergeCells>
  <pageMargins left="0.15748031496062992" right="0.15748031496062992" top="0.15748031496062992" bottom="0.15748031496062992" header="0.15748031496062992" footer="0.15748031496062992"/>
  <pageSetup fitToHeight="0" orientation="landscape" r:id="rId1"/>
  <rowBreaks count="4" manualBreakCount="4">
    <brk id="28" min="1" max="11" man="1"/>
    <brk id="55" min="1" max="11" man="1"/>
    <brk id="82" min="1" max="11" man="1"/>
    <brk id="115" min="1" max="11" man="1"/>
  </rowBreaks>
  <ignoredErrors>
    <ignoredError sqref="K22:K23 K30 K34 K38 K42 K46 K62 K84 K101 K105 K118 K74:K75 K66 K117:L117 K10 K26 K97 K89 K54 K50 K7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48181"/>
  <sheetViews>
    <sheetView showGridLines="0" zoomScale="130" zoomScaleNormal="130" zoomScaleSheetLayoutView="130" workbookViewId="0">
      <pane xSplit="2" ySplit="8" topLeftCell="C220" activePane="bottomRight" state="frozen"/>
      <selection pane="topRight" activeCell="C1" sqref="C1"/>
      <selection pane="bottomLeft" activeCell="A9" sqref="A9"/>
      <selection pane="bottomRight" activeCell="G234" sqref="G234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5" customWidth="1"/>
    <col min="3" max="3" width="11.7109375" style="4" customWidth="1"/>
    <col min="4" max="4" width="38.5703125" style="25" customWidth="1"/>
    <col min="5" max="5" width="20.42578125" style="25" customWidth="1"/>
    <col min="6" max="6" width="25.140625" style="25" customWidth="1"/>
    <col min="7" max="7" width="25.5703125" style="25" customWidth="1"/>
    <col min="8" max="8" width="17" style="2" bestFit="1" customWidth="1"/>
    <col min="9" max="9" width="17.140625" style="1" customWidth="1"/>
    <col min="10" max="10" width="15.5703125" style="1" customWidth="1"/>
    <col min="11" max="11" width="14.5703125" style="1" customWidth="1"/>
    <col min="12" max="12" width="19" style="1" bestFit="1" customWidth="1"/>
    <col min="13" max="13" width="20" style="1" customWidth="1"/>
    <col min="14" max="14" width="17" style="1" bestFit="1" customWidth="1"/>
    <col min="15" max="15" width="11.42578125" style="114"/>
    <col min="16" max="16384" width="11.42578125" style="1"/>
  </cols>
  <sheetData>
    <row r="1" spans="1:15" x14ac:dyDescent="0.2">
      <c r="B1" s="24"/>
      <c r="C1" s="152"/>
    </row>
    <row r="2" spans="1:15" ht="23.25" x14ac:dyDescent="0.35">
      <c r="A2" s="255" t="s">
        <v>449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5" ht="21" x14ac:dyDescent="0.35">
      <c r="A3" s="256" t="s">
        <v>452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5" ht="18.75" x14ac:dyDescent="0.3">
      <c r="A4" s="257" t="s">
        <v>680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5" ht="6.75" customHeight="1" thickBot="1" x14ac:dyDescent="0.35">
      <c r="A5" s="257"/>
      <c r="B5" s="257"/>
      <c r="C5" s="17"/>
      <c r="D5" s="24"/>
      <c r="E5" s="24"/>
      <c r="F5" s="24"/>
      <c r="G5" s="24"/>
      <c r="H5" s="17"/>
    </row>
    <row r="6" spans="1:15" ht="24.75" customHeight="1" thickBot="1" x14ac:dyDescent="0.3">
      <c r="A6" s="286"/>
      <c r="B6" s="286"/>
      <c r="C6" s="53"/>
      <c r="D6" s="45"/>
      <c r="E6" s="45"/>
      <c r="F6" s="45"/>
      <c r="G6" s="45"/>
      <c r="H6" s="42"/>
      <c r="I6" s="258" t="s">
        <v>132</v>
      </c>
      <c r="J6" s="259"/>
      <c r="K6" s="35"/>
      <c r="L6" s="35"/>
      <c r="M6" s="35"/>
      <c r="N6" s="35"/>
    </row>
    <row r="7" spans="1:15" s="2" customFormat="1" ht="28.5" customHeight="1" thickBot="1" x14ac:dyDescent="0.25">
      <c r="A7" s="36" t="s">
        <v>0</v>
      </c>
      <c r="B7" s="36" t="s">
        <v>460</v>
      </c>
      <c r="C7" s="36" t="s">
        <v>466</v>
      </c>
      <c r="D7" s="36" t="s">
        <v>487</v>
      </c>
      <c r="E7" s="36" t="s">
        <v>126</v>
      </c>
      <c r="F7" s="36" t="s">
        <v>130</v>
      </c>
      <c r="G7" s="36" t="s">
        <v>131</v>
      </c>
      <c r="H7" s="38" t="s">
        <v>136</v>
      </c>
      <c r="I7" s="36" t="s">
        <v>1</v>
      </c>
      <c r="J7" s="36" t="s">
        <v>2</v>
      </c>
      <c r="K7" s="38" t="s">
        <v>127</v>
      </c>
      <c r="L7" s="38" t="s">
        <v>129</v>
      </c>
      <c r="M7" s="38" t="s">
        <v>3</v>
      </c>
      <c r="N7" s="38" t="s">
        <v>128</v>
      </c>
      <c r="O7" s="71"/>
    </row>
    <row r="8" spans="1:15" s="2" customFormat="1" ht="24.95" customHeight="1" thickBot="1" x14ac:dyDescent="0.25">
      <c r="A8" s="267" t="s">
        <v>400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9"/>
      <c r="O8" s="71"/>
    </row>
    <row r="9" spans="1:15" s="71" customFormat="1" ht="24.95" customHeight="1" x14ac:dyDescent="0.2">
      <c r="A9" s="108">
        <v>1</v>
      </c>
      <c r="B9" s="62" t="s">
        <v>402</v>
      </c>
      <c r="C9" s="161" t="s">
        <v>464</v>
      </c>
      <c r="D9" s="129" t="s">
        <v>461</v>
      </c>
      <c r="E9" s="129" t="s">
        <v>232</v>
      </c>
      <c r="F9" s="217" t="s">
        <v>567</v>
      </c>
      <c r="G9" s="217" t="s">
        <v>624</v>
      </c>
      <c r="H9" s="182">
        <v>130000</v>
      </c>
      <c r="I9" s="8">
        <f>H9*2.87%</f>
        <v>3731</v>
      </c>
      <c r="J9" s="8">
        <f>+H9*3.04%</f>
        <v>3952</v>
      </c>
      <c r="K9" s="8">
        <v>19162.12</v>
      </c>
      <c r="L9" s="9">
        <v>25</v>
      </c>
      <c r="M9" s="8">
        <f>SUM(I9:L9)</f>
        <v>26870.12</v>
      </c>
      <c r="N9" s="9">
        <f>+H9-M9</f>
        <v>103129.88</v>
      </c>
    </row>
    <row r="10" spans="1:15" s="71" customFormat="1" ht="24.95" customHeight="1" x14ac:dyDescent="0.2">
      <c r="A10" s="69">
        <v>2</v>
      </c>
      <c r="B10" s="214" t="s">
        <v>638</v>
      </c>
      <c r="C10" s="160" t="s">
        <v>464</v>
      </c>
      <c r="D10" s="132" t="s">
        <v>144</v>
      </c>
      <c r="E10" s="129" t="s">
        <v>232</v>
      </c>
      <c r="F10" s="207" t="s">
        <v>574</v>
      </c>
      <c r="G10" s="217" t="s">
        <v>625</v>
      </c>
      <c r="H10" s="10">
        <v>50000</v>
      </c>
      <c r="I10" s="5">
        <f>H10*2.87%</f>
        <v>1435</v>
      </c>
      <c r="J10" s="5">
        <f>+H10*3.04%</f>
        <v>1520</v>
      </c>
      <c r="K10" s="5">
        <v>1854</v>
      </c>
      <c r="L10" s="128">
        <v>25</v>
      </c>
      <c r="M10" s="5">
        <f>I10+J10+K10+L10</f>
        <v>4834</v>
      </c>
      <c r="N10" s="128">
        <f>H10-M10</f>
        <v>45166</v>
      </c>
    </row>
    <row r="11" spans="1:15" s="71" customFormat="1" ht="24.95" customHeight="1" x14ac:dyDescent="0.2">
      <c r="A11" s="69">
        <v>3</v>
      </c>
      <c r="B11" s="214" t="s">
        <v>659</v>
      </c>
      <c r="C11" s="160" t="s">
        <v>464</v>
      </c>
      <c r="D11" s="132" t="s">
        <v>144</v>
      </c>
      <c r="E11" s="129" t="s">
        <v>232</v>
      </c>
      <c r="F11" s="207" t="s">
        <v>660</v>
      </c>
      <c r="G11" s="217" t="s">
        <v>661</v>
      </c>
      <c r="H11" s="10">
        <v>50000</v>
      </c>
      <c r="I11" s="5">
        <f>H11*2.87%</f>
        <v>1435</v>
      </c>
      <c r="J11" s="5">
        <f>+H11*3.04%</f>
        <v>1520</v>
      </c>
      <c r="K11" s="5">
        <v>1854</v>
      </c>
      <c r="L11" s="128">
        <v>25</v>
      </c>
      <c r="M11" s="5">
        <f>I11+J11+K11+L11</f>
        <v>4834</v>
      </c>
      <c r="N11" s="128">
        <f>H11-M11</f>
        <v>45166</v>
      </c>
    </row>
    <row r="12" spans="1:15" s="2" customFormat="1" ht="20.25" customHeight="1" x14ac:dyDescent="0.2">
      <c r="A12" s="263">
        <v>3</v>
      </c>
      <c r="B12" s="263"/>
      <c r="C12" s="263"/>
      <c r="D12" s="263"/>
      <c r="E12" s="263"/>
      <c r="F12" s="263"/>
      <c r="G12" s="263"/>
      <c r="H12" s="16">
        <f>SUM(H9:H11)</f>
        <v>230000</v>
      </c>
      <c r="I12" s="16">
        <f t="shared" ref="I12:N12" si="0">SUM(I9:I11)</f>
        <v>6601</v>
      </c>
      <c r="J12" s="16">
        <f t="shared" si="0"/>
        <v>6992</v>
      </c>
      <c r="K12" s="16">
        <f t="shared" si="0"/>
        <v>22870.12</v>
      </c>
      <c r="L12" s="16">
        <f t="shared" si="0"/>
        <v>75</v>
      </c>
      <c r="M12" s="16">
        <f t="shared" si="0"/>
        <v>36538.119999999995</v>
      </c>
      <c r="N12" s="16">
        <f t="shared" si="0"/>
        <v>193461.88</v>
      </c>
      <c r="O12" s="71"/>
    </row>
    <row r="13" spans="1:15" s="2" customFormat="1" ht="21" customHeight="1" thickBot="1" x14ac:dyDescent="0.25">
      <c r="A13"/>
      <c r="B13"/>
      <c r="C13" s="152"/>
      <c r="D13"/>
      <c r="E13"/>
      <c r="F13"/>
      <c r="G13"/>
      <c r="H13"/>
      <c r="I13"/>
      <c r="J13"/>
      <c r="K13"/>
      <c r="L13"/>
      <c r="M13"/>
      <c r="N13"/>
      <c r="O13" s="71"/>
    </row>
    <row r="14" spans="1:15" s="29" customFormat="1" ht="24.95" customHeight="1" thickBot="1" x14ac:dyDescent="0.25">
      <c r="A14" s="270" t="s">
        <v>316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2"/>
      <c r="O14" s="234"/>
    </row>
    <row r="15" spans="1:15" s="82" customFormat="1" ht="24.95" customHeight="1" x14ac:dyDescent="0.2">
      <c r="A15" s="69">
        <v>4</v>
      </c>
      <c r="B15" s="214" t="s">
        <v>404</v>
      </c>
      <c r="C15" s="160" t="s">
        <v>465</v>
      </c>
      <c r="D15" s="132" t="s">
        <v>233</v>
      </c>
      <c r="E15" s="129" t="s">
        <v>232</v>
      </c>
      <c r="F15" s="149" t="s">
        <v>538</v>
      </c>
      <c r="G15" s="2" t="s">
        <v>611</v>
      </c>
      <c r="H15" s="9">
        <v>70000</v>
      </c>
      <c r="I15" s="112">
        <f>H15*2.87%</f>
        <v>2009</v>
      </c>
      <c r="J15" s="112">
        <f>+H15*3.04%</f>
        <v>2128</v>
      </c>
      <c r="K15" s="112">
        <v>5368.45</v>
      </c>
      <c r="L15" s="111">
        <v>25</v>
      </c>
      <c r="M15" s="112">
        <f>SUM(I15:L15)</f>
        <v>9530.4500000000007</v>
      </c>
      <c r="N15" s="111">
        <f>+H15-M15</f>
        <v>60469.55</v>
      </c>
    </row>
    <row r="16" spans="1:15" s="71" customFormat="1" ht="24.95" customHeight="1" x14ac:dyDescent="0.2">
      <c r="A16" s="69">
        <v>3</v>
      </c>
      <c r="B16" s="214" t="s">
        <v>659</v>
      </c>
      <c r="C16" s="160" t="s">
        <v>464</v>
      </c>
      <c r="D16" s="132" t="s">
        <v>662</v>
      </c>
      <c r="E16" s="129" t="s">
        <v>232</v>
      </c>
      <c r="F16" s="207" t="s">
        <v>660</v>
      </c>
      <c r="G16" s="217" t="s">
        <v>661</v>
      </c>
      <c r="H16" s="10">
        <v>70000</v>
      </c>
      <c r="I16" s="5">
        <f>H16*2.87%</f>
        <v>2009</v>
      </c>
      <c r="J16" s="5">
        <f>+H16*3.04%</f>
        <v>2128</v>
      </c>
      <c r="K16" s="5">
        <v>5368.45</v>
      </c>
      <c r="L16" s="128">
        <v>25</v>
      </c>
      <c r="M16" s="5">
        <f>I16+J16+K16+L16</f>
        <v>9530.4500000000007</v>
      </c>
      <c r="N16" s="128">
        <f>H16-M16</f>
        <v>60469.55</v>
      </c>
    </row>
    <row r="17" spans="1:15" s="2" customFormat="1" ht="24.95" customHeight="1" x14ac:dyDescent="0.2">
      <c r="A17" s="263" t="s">
        <v>137</v>
      </c>
      <c r="B17" s="263"/>
      <c r="C17" s="263"/>
      <c r="D17" s="263"/>
      <c r="E17" s="263"/>
      <c r="F17" s="263"/>
      <c r="G17" s="263"/>
      <c r="H17" s="16">
        <f>SUM(H15:H16)</f>
        <v>140000</v>
      </c>
      <c r="I17" s="16">
        <f t="shared" ref="I17:N17" si="1">SUM(I15:I16)</f>
        <v>4018</v>
      </c>
      <c r="J17" s="16">
        <f t="shared" si="1"/>
        <v>4256</v>
      </c>
      <c r="K17" s="16">
        <f t="shared" si="1"/>
        <v>10736.9</v>
      </c>
      <c r="L17" s="16">
        <f t="shared" si="1"/>
        <v>50</v>
      </c>
      <c r="M17" s="16">
        <f t="shared" si="1"/>
        <v>19060.900000000001</v>
      </c>
      <c r="N17" s="16">
        <f t="shared" si="1"/>
        <v>120939.1</v>
      </c>
      <c r="O17" s="71"/>
    </row>
    <row r="18" spans="1:15" s="2" customFormat="1" ht="20.25" customHeight="1" thickBot="1" x14ac:dyDescent="0.25">
      <c r="A18" s="65"/>
      <c r="B18" s="65"/>
      <c r="C18" s="65"/>
      <c r="D18" s="65"/>
      <c r="E18" s="65"/>
      <c r="F18" s="65"/>
      <c r="G18" s="65"/>
      <c r="H18"/>
      <c r="I18"/>
      <c r="J18"/>
      <c r="K18"/>
      <c r="L18"/>
      <c r="M18"/>
      <c r="N18"/>
      <c r="O18" s="71"/>
    </row>
    <row r="19" spans="1:15" s="2" customFormat="1" ht="24.95" customHeight="1" thickBot="1" x14ac:dyDescent="0.25">
      <c r="A19" s="267" t="s">
        <v>101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9"/>
      <c r="O19" s="71"/>
    </row>
    <row r="20" spans="1:15" s="82" customFormat="1" ht="24.95" customHeight="1" x14ac:dyDescent="0.2">
      <c r="A20" s="108">
        <v>5</v>
      </c>
      <c r="B20" s="62" t="s">
        <v>403</v>
      </c>
      <c r="C20" s="161" t="s">
        <v>464</v>
      </c>
      <c r="D20" s="132" t="s">
        <v>600</v>
      </c>
      <c r="E20" s="129" t="s">
        <v>232</v>
      </c>
      <c r="F20" s="26" t="s">
        <v>639</v>
      </c>
      <c r="G20" s="26" t="s">
        <v>640</v>
      </c>
      <c r="H20" s="9">
        <v>170000</v>
      </c>
      <c r="I20" s="112">
        <f>H20*2.87%</f>
        <v>4879</v>
      </c>
      <c r="J20" s="112">
        <f>162625*3.04%</f>
        <v>4943.8</v>
      </c>
      <c r="K20" s="5">
        <v>28627.24</v>
      </c>
      <c r="L20" s="111">
        <v>25</v>
      </c>
      <c r="M20" s="112">
        <f>SUM(I20:L20)</f>
        <v>38475.040000000001</v>
      </c>
      <c r="N20" s="111">
        <f>+H20-M20</f>
        <v>131524.96</v>
      </c>
    </row>
    <row r="21" spans="1:15" s="71" customFormat="1" ht="24.95" customHeight="1" x14ac:dyDescent="0.2">
      <c r="A21" s="202">
        <f>+A20+1</f>
        <v>6</v>
      </c>
      <c r="B21" s="221" t="s">
        <v>406</v>
      </c>
      <c r="C21" s="218" t="s">
        <v>464</v>
      </c>
      <c r="D21" s="203" t="s">
        <v>156</v>
      </c>
      <c r="E21" s="203" t="s">
        <v>232</v>
      </c>
      <c r="F21" s="149" t="s">
        <v>538</v>
      </c>
      <c r="G21" s="2" t="s">
        <v>611</v>
      </c>
      <c r="H21" s="9">
        <v>70000</v>
      </c>
      <c r="I21" s="219">
        <f>H21*2.87%</f>
        <v>2009</v>
      </c>
      <c r="J21" s="219">
        <f>+H21*3.04%</f>
        <v>2128</v>
      </c>
      <c r="K21" s="219">
        <v>5368.48</v>
      </c>
      <c r="L21" s="220">
        <v>25</v>
      </c>
      <c r="M21" s="219">
        <f>SUM(I21:L21)</f>
        <v>9530.48</v>
      </c>
      <c r="N21" s="220">
        <f>+H21-M21</f>
        <v>60469.520000000004</v>
      </c>
    </row>
    <row r="22" spans="1:15" s="71" customFormat="1" ht="24.95" customHeight="1" x14ac:dyDescent="0.2">
      <c r="A22" s="133">
        <f>A21+1</f>
        <v>7</v>
      </c>
      <c r="B22" s="5" t="s">
        <v>641</v>
      </c>
      <c r="C22" s="160" t="s">
        <v>464</v>
      </c>
      <c r="D22" s="132" t="s">
        <v>156</v>
      </c>
      <c r="E22" s="203" t="s">
        <v>232</v>
      </c>
      <c r="F22" s="131" t="s">
        <v>574</v>
      </c>
      <c r="G22" s="5" t="s">
        <v>625</v>
      </c>
      <c r="H22" s="128">
        <v>70000</v>
      </c>
      <c r="I22" s="64">
        <f>H22*2.87%</f>
        <v>2009</v>
      </c>
      <c r="J22" s="64">
        <f>+H22*3.04%</f>
        <v>2128</v>
      </c>
      <c r="K22" s="64">
        <v>5368.48</v>
      </c>
      <c r="L22" s="70">
        <f>25+886.92</f>
        <v>911.92</v>
      </c>
      <c r="M22" s="64">
        <f>I22+J22+K22+L22</f>
        <v>10417.4</v>
      </c>
      <c r="N22" s="70">
        <f>H22-M22</f>
        <v>59582.6</v>
      </c>
    </row>
    <row r="23" spans="1:15" s="2" customFormat="1" ht="24.95" customHeight="1" x14ac:dyDescent="0.2">
      <c r="A23" s="263" t="s">
        <v>137</v>
      </c>
      <c r="B23" s="263"/>
      <c r="C23" s="263"/>
      <c r="D23" s="263"/>
      <c r="E23" s="263"/>
      <c r="F23" s="263"/>
      <c r="G23" s="263"/>
      <c r="H23" s="16">
        <f t="shared" ref="H23:M23" si="2">SUM(H20:H22)</f>
        <v>310000</v>
      </c>
      <c r="I23" s="16">
        <f t="shared" si="2"/>
        <v>8897</v>
      </c>
      <c r="J23" s="16">
        <f t="shared" si="2"/>
        <v>9199.7999999999993</v>
      </c>
      <c r="K23" s="16">
        <f t="shared" si="2"/>
        <v>39364.199999999997</v>
      </c>
      <c r="L23" s="16">
        <f t="shared" si="2"/>
        <v>961.92</v>
      </c>
      <c r="M23" s="16">
        <f t="shared" si="2"/>
        <v>58422.920000000006</v>
      </c>
      <c r="N23" s="16">
        <f>SUM(N20:N22)</f>
        <v>251577.08</v>
      </c>
      <c r="O23" s="71"/>
    </row>
    <row r="24" spans="1:15" s="2" customFormat="1" ht="15.75" customHeight="1" thickBot="1" x14ac:dyDescent="0.25">
      <c r="A24" s="65"/>
      <c r="B24" s="65"/>
      <c r="C24" s="65"/>
      <c r="D24" s="65"/>
      <c r="E24" s="65"/>
      <c r="F24" s="65"/>
      <c r="G24" s="65"/>
      <c r="H24" s="6"/>
      <c r="I24" s="6"/>
      <c r="J24" s="6"/>
      <c r="K24" s="6"/>
      <c r="L24" s="6"/>
      <c r="M24" s="6"/>
      <c r="N24" s="6"/>
      <c r="O24" s="71"/>
    </row>
    <row r="25" spans="1:15" s="2" customFormat="1" ht="24.95" customHeight="1" thickBot="1" x14ac:dyDescent="0.25">
      <c r="A25" s="264" t="s">
        <v>475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71"/>
    </row>
    <row r="26" spans="1:15" s="82" customFormat="1" ht="28.5" customHeight="1" x14ac:dyDescent="0.2">
      <c r="A26" s="113">
        <f>A22+1</f>
        <v>8</v>
      </c>
      <c r="B26" s="201" t="s">
        <v>476</v>
      </c>
      <c r="C26" s="202" t="s">
        <v>465</v>
      </c>
      <c r="D26" s="203" t="s">
        <v>477</v>
      </c>
      <c r="E26" s="129" t="s">
        <v>232</v>
      </c>
      <c r="F26" s="134" t="s">
        <v>573</v>
      </c>
      <c r="G26" s="134" t="s">
        <v>644</v>
      </c>
      <c r="H26" s="10">
        <v>130000</v>
      </c>
      <c r="I26" s="8">
        <f>H26*2.87%</f>
        <v>3731</v>
      </c>
      <c r="J26" s="8">
        <f>+H26*3.04%</f>
        <v>3952</v>
      </c>
      <c r="K26" s="5">
        <v>19162.12</v>
      </c>
      <c r="L26" s="9">
        <v>25</v>
      </c>
      <c r="M26" s="8">
        <f>SUM(I26:L26)</f>
        <v>26870.12</v>
      </c>
      <c r="N26" s="9">
        <f>+H26-M26</f>
        <v>103129.88</v>
      </c>
    </row>
    <row r="27" spans="1:15" s="6" customFormat="1" ht="24.95" customHeight="1" x14ac:dyDescent="0.2">
      <c r="A27" s="263" t="s">
        <v>137</v>
      </c>
      <c r="B27" s="263"/>
      <c r="C27" s="263"/>
      <c r="D27" s="263"/>
      <c r="E27" s="263"/>
      <c r="F27" s="263"/>
      <c r="G27" s="263"/>
      <c r="H27" s="16">
        <f>SUM(H26)</f>
        <v>130000</v>
      </c>
      <c r="I27" s="16">
        <f t="shared" ref="I27:N27" si="3">SUM(I26)</f>
        <v>3731</v>
      </c>
      <c r="J27" s="16">
        <f t="shared" si="3"/>
        <v>3952</v>
      </c>
      <c r="K27" s="16">
        <f t="shared" si="3"/>
        <v>19162.12</v>
      </c>
      <c r="L27" s="16">
        <f t="shared" si="3"/>
        <v>25</v>
      </c>
      <c r="M27" s="16">
        <f t="shared" si="3"/>
        <v>26870.12</v>
      </c>
      <c r="N27" s="16">
        <f t="shared" si="3"/>
        <v>103129.88</v>
      </c>
      <c r="O27" s="82"/>
    </row>
    <row r="28" spans="1:15" s="6" customFormat="1" ht="24.95" customHeight="1" thickBot="1" x14ac:dyDescent="0.25">
      <c r="A28" s="65"/>
      <c r="B28" s="65"/>
      <c r="C28" s="65"/>
      <c r="D28" s="65"/>
      <c r="E28" s="65"/>
      <c r="F28" s="65"/>
      <c r="G28" s="65"/>
      <c r="O28" s="82"/>
    </row>
    <row r="29" spans="1:15" s="2" customFormat="1" ht="24.95" customHeight="1" thickBot="1" x14ac:dyDescent="0.25">
      <c r="A29" s="267" t="s">
        <v>407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71"/>
    </row>
    <row r="30" spans="1:15" s="2" customFormat="1" ht="24.95" customHeight="1" x14ac:dyDescent="0.2">
      <c r="A30" s="133">
        <f>+A26+1</f>
        <v>9</v>
      </c>
      <c r="B30" s="5" t="s">
        <v>405</v>
      </c>
      <c r="C30" s="161" t="s">
        <v>464</v>
      </c>
      <c r="D30" s="129" t="s">
        <v>622</v>
      </c>
      <c r="E30" s="129" t="s">
        <v>232</v>
      </c>
      <c r="F30" s="148" t="s">
        <v>567</v>
      </c>
      <c r="G30" s="148" t="s">
        <v>624</v>
      </c>
      <c r="H30" s="9">
        <v>100000</v>
      </c>
      <c r="I30" s="112">
        <f>H30*2.87%</f>
        <v>2870</v>
      </c>
      <c r="J30" s="112">
        <f>+H30*3.04%</f>
        <v>3040</v>
      </c>
      <c r="K30" s="112">
        <v>12105.37</v>
      </c>
      <c r="L30" s="111">
        <f>18500+25</f>
        <v>18525</v>
      </c>
      <c r="M30" s="112">
        <f>SUM(I30:L30)</f>
        <v>36540.370000000003</v>
      </c>
      <c r="N30" s="111">
        <f>+H30-M30</f>
        <v>63459.63</v>
      </c>
      <c r="O30" s="71"/>
    </row>
    <row r="31" spans="1:15" s="71" customFormat="1" ht="27" customHeight="1" x14ac:dyDescent="0.2">
      <c r="A31" s="12">
        <f>A30+1</f>
        <v>10</v>
      </c>
      <c r="B31" s="8" t="s">
        <v>408</v>
      </c>
      <c r="C31" s="161" t="s">
        <v>465</v>
      </c>
      <c r="D31" s="129" t="s">
        <v>159</v>
      </c>
      <c r="E31" s="129" t="s">
        <v>232</v>
      </c>
      <c r="F31" s="26" t="s">
        <v>574</v>
      </c>
      <c r="G31" s="26" t="s">
        <v>625</v>
      </c>
      <c r="H31" s="9">
        <v>90000</v>
      </c>
      <c r="I31" s="112">
        <f>H31*2.87%</f>
        <v>2583</v>
      </c>
      <c r="J31" s="112">
        <f>+H31*3.04%</f>
        <v>2736</v>
      </c>
      <c r="K31" s="112">
        <v>9753.1200000000008</v>
      </c>
      <c r="L31" s="111">
        <v>900</v>
      </c>
      <c r="M31" s="112">
        <f>SUM(I31:L31)</f>
        <v>15972.12</v>
      </c>
      <c r="N31" s="111">
        <f>+H31-M31</f>
        <v>74027.88</v>
      </c>
    </row>
    <row r="32" spans="1:15" s="71" customFormat="1" ht="32.25" customHeight="1" x14ac:dyDescent="0.2">
      <c r="A32" s="12">
        <f>+A31+1</f>
        <v>11</v>
      </c>
      <c r="B32" s="8" t="s">
        <v>551</v>
      </c>
      <c r="C32" s="161" t="s">
        <v>464</v>
      </c>
      <c r="D32" s="129" t="s">
        <v>552</v>
      </c>
      <c r="E32" s="129" t="s">
        <v>232</v>
      </c>
      <c r="F32" s="26" t="s">
        <v>566</v>
      </c>
      <c r="G32" s="26" t="s">
        <v>642</v>
      </c>
      <c r="H32" s="9">
        <v>70000</v>
      </c>
      <c r="I32" s="112">
        <f>H32*2.87%</f>
        <v>2009</v>
      </c>
      <c r="J32" s="112">
        <f>+H32*3.04%</f>
        <v>2128</v>
      </c>
      <c r="K32" s="112">
        <v>5368.45</v>
      </c>
      <c r="L32" s="111">
        <v>911.92</v>
      </c>
      <c r="M32" s="112">
        <f>SUM(I32:L32)</f>
        <v>10417.370000000001</v>
      </c>
      <c r="N32" s="111">
        <f>+H32-M32</f>
        <v>59582.63</v>
      </c>
    </row>
    <row r="33" spans="1:15" s="82" customFormat="1" ht="24.95" customHeight="1" x14ac:dyDescent="0.2">
      <c r="A33" s="108">
        <f>+A32+1</f>
        <v>12</v>
      </c>
      <c r="B33" s="131" t="s">
        <v>422</v>
      </c>
      <c r="C33" s="160" t="s">
        <v>465</v>
      </c>
      <c r="D33" s="134" t="s">
        <v>250</v>
      </c>
      <c r="E33" s="129" t="s">
        <v>232</v>
      </c>
      <c r="F33" s="26" t="s">
        <v>657</v>
      </c>
      <c r="G33" s="26" t="s">
        <v>658</v>
      </c>
      <c r="H33" s="128">
        <v>70000</v>
      </c>
      <c r="I33" s="8">
        <f t="shared" ref="I33" si="4">H33*2.87%</f>
        <v>2009</v>
      </c>
      <c r="J33" s="8">
        <f t="shared" ref="J33" si="5">+H33*3.04%</f>
        <v>2128</v>
      </c>
      <c r="K33" s="112">
        <v>5368.45</v>
      </c>
      <c r="L33" s="9">
        <f>25+9809.32</f>
        <v>9834.32</v>
      </c>
      <c r="M33" s="8">
        <f t="shared" ref="M33" si="6">SUM(I33:L33)</f>
        <v>19339.77</v>
      </c>
      <c r="N33" s="9">
        <f>+H33-M33</f>
        <v>50660.229999999996</v>
      </c>
    </row>
    <row r="34" spans="1:15" s="2" customFormat="1" ht="24.95" customHeight="1" x14ac:dyDescent="0.2">
      <c r="A34" s="263" t="s">
        <v>137</v>
      </c>
      <c r="B34" s="263"/>
      <c r="C34" s="263"/>
      <c r="D34" s="263"/>
      <c r="E34" s="263"/>
      <c r="F34" s="263"/>
      <c r="G34" s="263"/>
      <c r="H34" s="16">
        <f>SUM(H30:H33)</f>
        <v>330000</v>
      </c>
      <c r="I34" s="16">
        <f t="shared" ref="I34:N34" si="7">SUM(I30:I33)</f>
        <v>9471</v>
      </c>
      <c r="J34" s="16">
        <f t="shared" si="7"/>
        <v>10032</v>
      </c>
      <c r="K34" s="16">
        <f t="shared" si="7"/>
        <v>32595.390000000003</v>
      </c>
      <c r="L34" s="16">
        <f t="shared" si="7"/>
        <v>30171.239999999998</v>
      </c>
      <c r="M34" s="16">
        <f t="shared" si="7"/>
        <v>82269.63</v>
      </c>
      <c r="N34" s="16">
        <f t="shared" si="7"/>
        <v>247730.37</v>
      </c>
      <c r="O34" s="71"/>
    </row>
    <row r="35" spans="1:15" s="6" customFormat="1" ht="15" customHeight="1" thickBot="1" x14ac:dyDescent="0.25">
      <c r="A35" s="65"/>
      <c r="B35" s="65"/>
      <c r="C35" s="65"/>
      <c r="D35" s="65"/>
      <c r="E35" s="65"/>
      <c r="F35" s="65"/>
      <c r="G35" s="65"/>
      <c r="O35" s="82"/>
    </row>
    <row r="36" spans="1:15" s="2" customFormat="1" ht="24.95" customHeight="1" x14ac:dyDescent="0.2">
      <c r="A36" s="273" t="s">
        <v>103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5"/>
      <c r="O36" s="71"/>
    </row>
    <row r="37" spans="1:15" s="82" customFormat="1" ht="35.25" customHeight="1" x14ac:dyDescent="0.2">
      <c r="A37" s="133">
        <f>+A33+1</f>
        <v>13</v>
      </c>
      <c r="B37" s="134" t="s">
        <v>409</v>
      </c>
      <c r="C37" s="133" t="s">
        <v>465</v>
      </c>
      <c r="D37" s="132" t="s">
        <v>501</v>
      </c>
      <c r="E37" s="132" t="s">
        <v>232</v>
      </c>
      <c r="F37" s="131" t="s">
        <v>539</v>
      </c>
      <c r="G37" s="5" t="s">
        <v>610</v>
      </c>
      <c r="H37" s="5">
        <v>110000</v>
      </c>
      <c r="I37" s="64">
        <f>H37*2.87%</f>
        <v>3157</v>
      </c>
      <c r="J37" s="64">
        <f>+H37*3.04%</f>
        <v>3344</v>
      </c>
      <c r="K37" s="5">
        <v>14457.62</v>
      </c>
      <c r="L37" s="70">
        <v>25</v>
      </c>
      <c r="M37" s="64">
        <f>SUM(I37:L37)</f>
        <v>20983.620000000003</v>
      </c>
      <c r="N37" s="70">
        <f>+H37-M37</f>
        <v>89016.38</v>
      </c>
    </row>
    <row r="38" spans="1:15" s="82" customFormat="1" ht="35.25" customHeight="1" x14ac:dyDescent="0.2">
      <c r="A38" s="69">
        <f>+A37+1</f>
        <v>14</v>
      </c>
      <c r="B38" s="134" t="s">
        <v>478</v>
      </c>
      <c r="C38" s="133" t="s">
        <v>465</v>
      </c>
      <c r="D38" s="132" t="s">
        <v>311</v>
      </c>
      <c r="E38" s="132" t="s">
        <v>232</v>
      </c>
      <c r="F38" s="26" t="s">
        <v>572</v>
      </c>
      <c r="G38" s="26" t="s">
        <v>640</v>
      </c>
      <c r="H38" s="8">
        <v>70000</v>
      </c>
      <c r="I38" s="112">
        <f>H38*2.87%</f>
        <v>2009</v>
      </c>
      <c r="J38" s="112">
        <f>+H38*3.04%</f>
        <v>2128</v>
      </c>
      <c r="K38" s="112">
        <v>5368.45</v>
      </c>
      <c r="L38" s="111">
        <v>25</v>
      </c>
      <c r="M38" s="112">
        <f>SUM(I38:L38)</f>
        <v>9530.4500000000007</v>
      </c>
      <c r="N38" s="111">
        <f>+H38-M38</f>
        <v>60469.55</v>
      </c>
    </row>
    <row r="39" spans="1:15" s="6" customFormat="1" ht="24.95" customHeight="1" x14ac:dyDescent="0.2">
      <c r="A39" s="263" t="s">
        <v>137</v>
      </c>
      <c r="B39" s="263"/>
      <c r="C39" s="263"/>
      <c r="D39" s="263"/>
      <c r="E39" s="263"/>
      <c r="F39" s="263"/>
      <c r="G39" s="263"/>
      <c r="H39" s="16">
        <f>SUM(H37:H38)</f>
        <v>180000</v>
      </c>
      <c r="I39" s="16">
        <f t="shared" ref="I39:N39" si="8">SUM(I37:I38)</f>
        <v>5166</v>
      </c>
      <c r="J39" s="16">
        <f t="shared" si="8"/>
        <v>5472</v>
      </c>
      <c r="K39" s="16">
        <f t="shared" si="8"/>
        <v>19826.07</v>
      </c>
      <c r="L39" s="16">
        <f t="shared" si="8"/>
        <v>50</v>
      </c>
      <c r="M39" s="16">
        <f t="shared" si="8"/>
        <v>30514.070000000003</v>
      </c>
      <c r="N39" s="16">
        <f t="shared" si="8"/>
        <v>149485.93</v>
      </c>
      <c r="O39" s="82"/>
    </row>
    <row r="40" spans="1:15" s="82" customFormat="1" ht="24.95" customHeight="1" thickBot="1" x14ac:dyDescent="0.25">
      <c r="A40" s="222"/>
      <c r="B40" s="222"/>
      <c r="C40" s="222"/>
      <c r="D40" s="222"/>
      <c r="E40" s="222"/>
      <c r="F40" s="222"/>
      <c r="G40" s="222"/>
    </row>
    <row r="41" spans="1:15" s="2" customFormat="1" ht="24.95" customHeight="1" thickBot="1" x14ac:dyDescent="0.25">
      <c r="A41" s="264" t="s">
        <v>169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6"/>
      <c r="O41" s="71"/>
    </row>
    <row r="42" spans="1:15" s="82" customFormat="1" ht="24.95" customHeight="1" x14ac:dyDescent="0.2">
      <c r="A42" s="108">
        <f>+A38+1</f>
        <v>15</v>
      </c>
      <c r="B42" s="1" t="s">
        <v>140</v>
      </c>
      <c r="C42" s="4" t="s">
        <v>464</v>
      </c>
      <c r="D42" s="129" t="s">
        <v>56</v>
      </c>
      <c r="E42" s="129" t="s">
        <v>232</v>
      </c>
      <c r="F42" s="26" t="s">
        <v>572</v>
      </c>
      <c r="G42" s="26" t="s">
        <v>640</v>
      </c>
      <c r="H42" s="8">
        <v>80000</v>
      </c>
      <c r="I42" s="112">
        <f>H42*2.87%</f>
        <v>2296</v>
      </c>
      <c r="J42" s="112">
        <f>+H42*3.04%</f>
        <v>2432</v>
      </c>
      <c r="K42" s="5">
        <v>7400.87</v>
      </c>
      <c r="L42" s="111">
        <v>25</v>
      </c>
      <c r="M42" s="112">
        <f>SUM(I42:L42)</f>
        <v>12153.869999999999</v>
      </c>
      <c r="N42" s="111">
        <f>+H42-M42</f>
        <v>67846.13</v>
      </c>
    </row>
    <row r="43" spans="1:15" s="6" customFormat="1" ht="24.95" customHeight="1" x14ac:dyDescent="0.2">
      <c r="A43" s="263" t="s">
        <v>137</v>
      </c>
      <c r="B43" s="263"/>
      <c r="C43" s="263"/>
      <c r="D43" s="263"/>
      <c r="E43" s="263"/>
      <c r="F43" s="263"/>
      <c r="G43" s="263"/>
      <c r="H43" s="16">
        <f>SUM(H42)</f>
        <v>80000</v>
      </c>
      <c r="I43" s="16">
        <f t="shared" ref="I43:N43" si="9">SUM(I42)</f>
        <v>2296</v>
      </c>
      <c r="J43" s="16">
        <f t="shared" si="9"/>
        <v>2432</v>
      </c>
      <c r="K43" s="16">
        <f t="shared" si="9"/>
        <v>7400.87</v>
      </c>
      <c r="L43" s="16">
        <f t="shared" si="9"/>
        <v>25</v>
      </c>
      <c r="M43" s="16">
        <f t="shared" si="9"/>
        <v>12153.869999999999</v>
      </c>
      <c r="N43" s="16">
        <f t="shared" si="9"/>
        <v>67846.13</v>
      </c>
      <c r="O43" s="82"/>
    </row>
    <row r="44" spans="1:15" s="6" customFormat="1" ht="18.75" customHeight="1" thickBot="1" x14ac:dyDescent="0.25">
      <c r="A44" s="65"/>
      <c r="B44" s="65"/>
      <c r="C44" s="65"/>
      <c r="D44" s="65"/>
      <c r="E44" s="65"/>
      <c r="F44" s="65"/>
      <c r="G44" s="65"/>
      <c r="O44" s="82"/>
    </row>
    <row r="45" spans="1:15" s="2" customFormat="1" ht="24.95" customHeight="1" thickBot="1" x14ac:dyDescent="0.25">
      <c r="A45" s="264" t="s">
        <v>170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6"/>
      <c r="O45" s="71"/>
    </row>
    <row r="46" spans="1:15" s="82" customFormat="1" ht="30.75" customHeight="1" x14ac:dyDescent="0.2">
      <c r="A46" s="108">
        <f>+A42+1</f>
        <v>16</v>
      </c>
      <c r="B46" s="148" t="s">
        <v>234</v>
      </c>
      <c r="C46" s="12" t="s">
        <v>465</v>
      </c>
      <c r="D46" s="129" t="s">
        <v>160</v>
      </c>
      <c r="E46" s="129" t="s">
        <v>232</v>
      </c>
      <c r="F46" s="131" t="s">
        <v>539</v>
      </c>
      <c r="G46" s="131" t="s">
        <v>610</v>
      </c>
      <c r="H46" s="8">
        <v>70000</v>
      </c>
      <c r="I46" s="112">
        <f>H46*2.87%</f>
        <v>2009</v>
      </c>
      <c r="J46" s="112">
        <f>+H46*3.04%</f>
        <v>2128</v>
      </c>
      <c r="K46" s="112">
        <v>5368.45</v>
      </c>
      <c r="L46" s="111">
        <v>1025</v>
      </c>
      <c r="M46" s="112">
        <f>SUM(I46:L46)</f>
        <v>10530.45</v>
      </c>
      <c r="N46" s="111">
        <f>+H46-M46</f>
        <v>59469.55</v>
      </c>
    </row>
    <row r="47" spans="1:15" s="82" customFormat="1" ht="27" customHeight="1" x14ac:dyDescent="0.2">
      <c r="A47" s="108">
        <f>+A46+1</f>
        <v>17</v>
      </c>
      <c r="B47" s="131" t="s">
        <v>479</v>
      </c>
      <c r="C47" s="133" t="s">
        <v>465</v>
      </c>
      <c r="D47" s="132" t="s">
        <v>160</v>
      </c>
      <c r="E47" s="132" t="s">
        <v>232</v>
      </c>
      <c r="F47" s="26" t="s">
        <v>572</v>
      </c>
      <c r="G47" s="26" t="s">
        <v>640</v>
      </c>
      <c r="H47" s="8">
        <v>70000</v>
      </c>
      <c r="I47" s="112">
        <f>H47*2.87%</f>
        <v>2009</v>
      </c>
      <c r="J47" s="112">
        <f>+H47*3.04%</f>
        <v>2128</v>
      </c>
      <c r="K47" s="112">
        <v>5368.48</v>
      </c>
      <c r="L47" s="111">
        <v>25</v>
      </c>
      <c r="M47" s="112">
        <f>SUM(I47:L47)</f>
        <v>9530.48</v>
      </c>
      <c r="N47" s="111">
        <f>+H47-M47</f>
        <v>60469.520000000004</v>
      </c>
    </row>
    <row r="48" spans="1:15" s="82" customFormat="1" ht="36.75" customHeight="1" x14ac:dyDescent="0.2">
      <c r="A48" s="108">
        <f>+A47+1</f>
        <v>18</v>
      </c>
      <c r="B48" s="207" t="s">
        <v>410</v>
      </c>
      <c r="C48" s="69" t="s">
        <v>465</v>
      </c>
      <c r="D48" s="115" t="s">
        <v>160</v>
      </c>
      <c r="E48" s="115" t="s">
        <v>232</v>
      </c>
      <c r="F48" s="110" t="s">
        <v>567</v>
      </c>
      <c r="G48" s="110" t="s">
        <v>624</v>
      </c>
      <c r="H48" s="209">
        <v>70000</v>
      </c>
      <c r="I48" s="8">
        <f>H48*2.87%</f>
        <v>2009</v>
      </c>
      <c r="J48" s="8">
        <f>+H48*3.04%</f>
        <v>2128</v>
      </c>
      <c r="K48" s="112">
        <v>5368.45</v>
      </c>
      <c r="L48" s="111">
        <v>2025</v>
      </c>
      <c r="M48" s="112">
        <f>SUM(I48:L48)</f>
        <v>11530.45</v>
      </c>
      <c r="N48" s="111">
        <f>+H48-M48</f>
        <v>58469.55</v>
      </c>
    </row>
    <row r="49" spans="1:15" s="6" customFormat="1" ht="24.75" customHeight="1" x14ac:dyDescent="0.2">
      <c r="A49" s="263" t="s">
        <v>137</v>
      </c>
      <c r="B49" s="263"/>
      <c r="C49" s="263"/>
      <c r="D49" s="263"/>
      <c r="E49" s="263"/>
      <c r="F49" s="263"/>
      <c r="G49" s="263"/>
      <c r="H49" s="16">
        <f t="shared" ref="H49:N49" si="10">SUM(H46:H48)</f>
        <v>210000</v>
      </c>
      <c r="I49" s="16">
        <f t="shared" si="10"/>
        <v>6027</v>
      </c>
      <c r="J49" s="16">
        <f t="shared" si="10"/>
        <v>6384</v>
      </c>
      <c r="K49" s="16">
        <f t="shared" si="10"/>
        <v>16105.380000000001</v>
      </c>
      <c r="L49" s="16">
        <f t="shared" si="10"/>
        <v>3075</v>
      </c>
      <c r="M49" s="16">
        <f t="shared" si="10"/>
        <v>31591.38</v>
      </c>
      <c r="N49" s="16">
        <f t="shared" si="10"/>
        <v>178408.62</v>
      </c>
      <c r="O49" s="82"/>
    </row>
    <row r="50" spans="1:15" s="6" customFormat="1" ht="14.25" customHeight="1" x14ac:dyDescent="0.2">
      <c r="A50" s="65"/>
      <c r="B50" s="65"/>
      <c r="C50" s="65"/>
      <c r="D50" s="65"/>
      <c r="E50" s="65"/>
      <c r="F50" s="65"/>
      <c r="G50" s="65"/>
      <c r="O50" s="82"/>
    </row>
    <row r="51" spans="1:15" s="6" customFormat="1" ht="16.5" customHeight="1" thickBot="1" x14ac:dyDescent="0.25">
      <c r="A51" s="65"/>
      <c r="B51" s="65"/>
      <c r="C51" s="65"/>
      <c r="D51" s="65"/>
      <c r="E51" s="65"/>
      <c r="F51" s="65"/>
      <c r="G51" s="65"/>
      <c r="O51" s="82"/>
    </row>
    <row r="52" spans="1:15" s="6" customFormat="1" ht="23.25" customHeight="1" thickBot="1" x14ac:dyDescent="0.25">
      <c r="A52" s="267" t="s">
        <v>173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9"/>
      <c r="O52" s="82"/>
    </row>
    <row r="53" spans="1:15" s="6" customFormat="1" ht="28.5" customHeight="1" x14ac:dyDescent="0.2">
      <c r="A53" s="12">
        <f>A48+1</f>
        <v>19</v>
      </c>
      <c r="B53" s="5" t="s">
        <v>509</v>
      </c>
      <c r="C53" s="161" t="s">
        <v>464</v>
      </c>
      <c r="D53" s="129" t="s">
        <v>160</v>
      </c>
      <c r="E53" s="129" t="s">
        <v>232</v>
      </c>
      <c r="F53" s="26" t="s">
        <v>683</v>
      </c>
      <c r="G53" s="26" t="s">
        <v>684</v>
      </c>
      <c r="H53" s="9">
        <v>70000</v>
      </c>
      <c r="I53" s="8">
        <f>H53*2.87%</f>
        <v>2009</v>
      </c>
      <c r="J53" s="8">
        <f>+H53*3.04%</f>
        <v>2128</v>
      </c>
      <c r="K53" s="205">
        <v>5368.45</v>
      </c>
      <c r="L53" s="9">
        <f>100+2525</f>
        <v>2625</v>
      </c>
      <c r="M53" s="8">
        <f>SUM(I53:L53)</f>
        <v>12130.45</v>
      </c>
      <c r="N53" s="9">
        <f>+H53-M53</f>
        <v>57869.55</v>
      </c>
      <c r="O53" s="82"/>
    </row>
    <row r="54" spans="1:15" s="6" customFormat="1" ht="23.25" customHeight="1" x14ac:dyDescent="0.2">
      <c r="A54" s="263" t="s">
        <v>137</v>
      </c>
      <c r="B54" s="263"/>
      <c r="C54" s="263"/>
      <c r="D54" s="263"/>
      <c r="E54" s="263"/>
      <c r="F54" s="263"/>
      <c r="G54" s="263"/>
      <c r="H54" s="16">
        <f>SUM(H53)</f>
        <v>70000</v>
      </c>
      <c r="I54" s="16">
        <f t="shared" ref="I54:N54" si="11">SUM(I53)</f>
        <v>2009</v>
      </c>
      <c r="J54" s="16">
        <f t="shared" si="11"/>
        <v>2128</v>
      </c>
      <c r="K54" s="16">
        <f t="shared" si="11"/>
        <v>5368.45</v>
      </c>
      <c r="L54" s="16">
        <f t="shared" si="11"/>
        <v>2625</v>
      </c>
      <c r="M54" s="16">
        <f t="shared" si="11"/>
        <v>12130.45</v>
      </c>
      <c r="N54" s="16">
        <f t="shared" si="11"/>
        <v>57869.55</v>
      </c>
      <c r="O54" s="82"/>
    </row>
    <row r="55" spans="1:15" s="6" customFormat="1" ht="23.25" customHeight="1" thickBot="1" x14ac:dyDescent="0.25">
      <c r="A55" s="65"/>
      <c r="B55" s="65"/>
      <c r="C55" s="65"/>
      <c r="D55" s="65"/>
      <c r="E55" s="65"/>
      <c r="F55" s="65"/>
      <c r="G55" s="65"/>
      <c r="J55" s="82"/>
      <c r="K55" s="82"/>
      <c r="L55" s="82"/>
      <c r="M55" s="82"/>
      <c r="N55" s="82"/>
      <c r="O55" s="82"/>
    </row>
    <row r="56" spans="1:15" s="6" customFormat="1" ht="23.25" customHeight="1" thickBot="1" x14ac:dyDescent="0.25">
      <c r="A56" s="267" t="s">
        <v>554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9"/>
      <c r="O56" s="82"/>
    </row>
    <row r="57" spans="1:15" s="6" customFormat="1" ht="29.25" customHeight="1" x14ac:dyDescent="0.2">
      <c r="A57" s="12">
        <f>+A53+1</f>
        <v>20</v>
      </c>
      <c r="B57" s="5" t="s">
        <v>553</v>
      </c>
      <c r="C57" s="161" t="s">
        <v>465</v>
      </c>
      <c r="D57" s="129" t="s">
        <v>160</v>
      </c>
      <c r="E57" s="129" t="s">
        <v>232</v>
      </c>
      <c r="F57" s="26" t="s">
        <v>566</v>
      </c>
      <c r="G57" s="26" t="s">
        <v>642</v>
      </c>
      <c r="H57" s="9">
        <v>70000</v>
      </c>
      <c r="I57" s="8">
        <f>H57*2.87%</f>
        <v>2009</v>
      </c>
      <c r="J57" s="8">
        <f>+H57*3.04%</f>
        <v>2128</v>
      </c>
      <c r="K57" s="9">
        <v>5368.45</v>
      </c>
      <c r="L57" s="9">
        <f>3700+25</f>
        <v>3725</v>
      </c>
      <c r="M57" s="8">
        <f>SUM(I57:L57)</f>
        <v>13230.45</v>
      </c>
      <c r="N57" s="9">
        <f>+H57-M57</f>
        <v>56769.55</v>
      </c>
      <c r="O57" s="82"/>
    </row>
    <row r="58" spans="1:15" s="6" customFormat="1" ht="23.25" customHeight="1" x14ac:dyDescent="0.2">
      <c r="A58" s="263" t="s">
        <v>137</v>
      </c>
      <c r="B58" s="263"/>
      <c r="C58" s="263"/>
      <c r="D58" s="263"/>
      <c r="E58" s="263"/>
      <c r="F58" s="263"/>
      <c r="G58" s="263"/>
      <c r="H58" s="16">
        <f>SUM(H57)</f>
        <v>70000</v>
      </c>
      <c r="I58" s="16">
        <f t="shared" ref="I58:N58" si="12">SUM(I57)</f>
        <v>2009</v>
      </c>
      <c r="J58" s="16">
        <f t="shared" si="12"/>
        <v>2128</v>
      </c>
      <c r="K58" s="16">
        <f t="shared" si="12"/>
        <v>5368.45</v>
      </c>
      <c r="L58" s="16">
        <f t="shared" si="12"/>
        <v>3725</v>
      </c>
      <c r="M58" s="16">
        <f t="shared" si="12"/>
        <v>13230.45</v>
      </c>
      <c r="N58" s="16">
        <f t="shared" si="12"/>
        <v>56769.55</v>
      </c>
      <c r="O58" s="82"/>
    </row>
    <row r="59" spans="1:15" s="6" customFormat="1" ht="23.25" customHeight="1" x14ac:dyDescent="0.2">
      <c r="A59" s="65"/>
      <c r="B59" s="65"/>
      <c r="C59" s="65"/>
      <c r="D59" s="65"/>
      <c r="E59" s="65"/>
      <c r="F59" s="65"/>
      <c r="G59" s="65"/>
      <c r="O59" s="82"/>
    </row>
    <row r="60" spans="1:15" s="2" customFormat="1" ht="12" customHeight="1" thickBot="1" x14ac:dyDescent="0.25">
      <c r="A60" s="65"/>
      <c r="B60" s="65"/>
      <c r="C60" s="65"/>
      <c r="D60" s="65"/>
      <c r="E60" s="65"/>
      <c r="F60" s="65"/>
      <c r="G60" s="65"/>
      <c r="H60" s="6"/>
      <c r="I60" s="6"/>
      <c r="J60" s="6"/>
      <c r="K60" s="6"/>
      <c r="L60" s="6"/>
      <c r="M60" s="6"/>
      <c r="N60" s="6"/>
      <c r="O60" s="71"/>
    </row>
    <row r="61" spans="1:15" s="71" customFormat="1" ht="27" customHeight="1" thickBot="1" x14ac:dyDescent="0.25">
      <c r="A61" s="267" t="s">
        <v>212</v>
      </c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9"/>
    </row>
    <row r="62" spans="1:15" s="71" customFormat="1" ht="39" customHeight="1" x14ac:dyDescent="0.2">
      <c r="A62" s="108">
        <f>A57+1</f>
        <v>21</v>
      </c>
      <c r="B62" s="5" t="s">
        <v>411</v>
      </c>
      <c r="C62" s="161" t="s">
        <v>465</v>
      </c>
      <c r="D62" s="129" t="s">
        <v>160</v>
      </c>
      <c r="E62" s="129" t="s">
        <v>232</v>
      </c>
      <c r="F62" s="26" t="s">
        <v>574</v>
      </c>
      <c r="G62" s="26" t="s">
        <v>625</v>
      </c>
      <c r="H62" s="9">
        <v>80000</v>
      </c>
      <c r="I62" s="112">
        <f>H62*2.87%</f>
        <v>2296</v>
      </c>
      <c r="J62" s="112">
        <f>+H62*3.04%</f>
        <v>2432</v>
      </c>
      <c r="K62" s="111">
        <v>7400.87</v>
      </c>
      <c r="L62" s="111">
        <f>25+9460.27</f>
        <v>9485.27</v>
      </c>
      <c r="M62" s="112">
        <f>SUM(I62:L62)</f>
        <v>21614.14</v>
      </c>
      <c r="N62" s="111">
        <f>+H62-M62</f>
        <v>58385.86</v>
      </c>
    </row>
    <row r="63" spans="1:15" s="71" customFormat="1" ht="39" customHeight="1" x14ac:dyDescent="0.2">
      <c r="A63" s="108">
        <f>+A62+1</f>
        <v>22</v>
      </c>
      <c r="B63" s="5" t="s">
        <v>412</v>
      </c>
      <c r="C63" s="161" t="s">
        <v>465</v>
      </c>
      <c r="D63" s="129" t="s">
        <v>160</v>
      </c>
      <c r="E63" s="129" t="s">
        <v>232</v>
      </c>
      <c r="F63" s="134" t="s">
        <v>663</v>
      </c>
      <c r="G63" s="134" t="s">
        <v>664</v>
      </c>
      <c r="H63" s="9">
        <v>70000</v>
      </c>
      <c r="I63" s="112">
        <f>H63*2.87%</f>
        <v>2009</v>
      </c>
      <c r="J63" s="112">
        <f>+H63*3.04%</f>
        <v>2128</v>
      </c>
      <c r="K63" s="111">
        <v>5368.45</v>
      </c>
      <c r="L63" s="111">
        <f>25+7892.55</f>
        <v>7917.55</v>
      </c>
      <c r="M63" s="112">
        <f>SUM(I63:L63)</f>
        <v>17423</v>
      </c>
      <c r="N63" s="111">
        <f>+H63-M63</f>
        <v>52577</v>
      </c>
    </row>
    <row r="64" spans="1:15" s="2" customFormat="1" ht="23.25" customHeight="1" x14ac:dyDescent="0.2">
      <c r="A64" s="263" t="s">
        <v>137</v>
      </c>
      <c r="B64" s="263"/>
      <c r="C64" s="263"/>
      <c r="D64" s="263"/>
      <c r="E64" s="263"/>
      <c r="F64" s="263"/>
      <c r="G64" s="263"/>
      <c r="H64" s="16">
        <f t="shared" ref="H64:M64" si="13">SUM(H62:H63)</f>
        <v>150000</v>
      </c>
      <c r="I64" s="16">
        <f t="shared" si="13"/>
        <v>4305</v>
      </c>
      <c r="J64" s="16">
        <f t="shared" si="13"/>
        <v>4560</v>
      </c>
      <c r="K64" s="16">
        <f t="shared" si="13"/>
        <v>12769.32</v>
      </c>
      <c r="L64" s="16">
        <f t="shared" si="13"/>
        <v>17402.82</v>
      </c>
      <c r="M64" s="16">
        <f t="shared" si="13"/>
        <v>39037.14</v>
      </c>
      <c r="N64" s="16">
        <f>SUM(N62:N63)</f>
        <v>110962.86</v>
      </c>
      <c r="O64" s="71"/>
    </row>
    <row r="65" spans="1:15" s="6" customFormat="1" ht="24.75" customHeight="1" thickBot="1" x14ac:dyDescent="0.25">
      <c r="A65" s="65"/>
      <c r="B65" s="65"/>
      <c r="C65" s="65"/>
      <c r="D65" s="65"/>
      <c r="E65" s="65"/>
      <c r="F65" s="65"/>
      <c r="G65" s="65"/>
      <c r="O65" s="82"/>
    </row>
    <row r="66" spans="1:15" s="82" customFormat="1" ht="30" customHeight="1" thickBot="1" x14ac:dyDescent="0.25">
      <c r="A66" s="267" t="s">
        <v>176</v>
      </c>
      <c r="B66" s="268"/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9"/>
    </row>
    <row r="67" spans="1:15" s="82" customFormat="1" ht="38.25" x14ac:dyDescent="0.2">
      <c r="A67" s="108">
        <f>A63+1</f>
        <v>23</v>
      </c>
      <c r="B67" s="5" t="s">
        <v>166</v>
      </c>
      <c r="C67" s="161" t="s">
        <v>464</v>
      </c>
      <c r="D67" s="129" t="s">
        <v>634</v>
      </c>
      <c r="E67" s="129" t="s">
        <v>232</v>
      </c>
      <c r="F67" s="26" t="s">
        <v>683</v>
      </c>
      <c r="G67" s="26" t="s">
        <v>684</v>
      </c>
      <c r="H67" s="9">
        <v>155000</v>
      </c>
      <c r="I67" s="112">
        <f>H67*2.87%</f>
        <v>4448.5</v>
      </c>
      <c r="J67" s="112">
        <f>+H67*3.04%</f>
        <v>4712</v>
      </c>
      <c r="K67" s="112">
        <v>25042.74</v>
      </c>
      <c r="L67" s="111">
        <v>25</v>
      </c>
      <c r="M67" s="112">
        <f>SUM(I67:L67)</f>
        <v>34228.240000000005</v>
      </c>
      <c r="N67" s="111">
        <f>+H67-M67</f>
        <v>120771.76</v>
      </c>
    </row>
    <row r="68" spans="1:15" s="6" customFormat="1" ht="31.5" customHeight="1" x14ac:dyDescent="0.2">
      <c r="A68" s="12">
        <f>A67+1</f>
        <v>24</v>
      </c>
      <c r="B68" s="5" t="s">
        <v>413</v>
      </c>
      <c r="C68" s="161" t="s">
        <v>464</v>
      </c>
      <c r="D68" s="129" t="s">
        <v>160</v>
      </c>
      <c r="E68" s="129" t="s">
        <v>232</v>
      </c>
      <c r="F68" s="134" t="s">
        <v>572</v>
      </c>
      <c r="G68" s="134" t="s">
        <v>640</v>
      </c>
      <c r="H68" s="9">
        <v>70000</v>
      </c>
      <c r="I68" s="112">
        <f>H68*2.87%</f>
        <v>2009</v>
      </c>
      <c r="J68" s="112">
        <f>+H68*3.04%</f>
        <v>2128</v>
      </c>
      <c r="K68" s="111">
        <v>5368.48</v>
      </c>
      <c r="L68" s="111">
        <f>25+10309.92</f>
        <v>10334.92</v>
      </c>
      <c r="M68" s="112">
        <f>SUM(I68:L68)</f>
        <v>19840.400000000001</v>
      </c>
      <c r="N68" s="111">
        <f>+H68-M68</f>
        <v>50159.6</v>
      </c>
      <c r="O68" s="82"/>
    </row>
    <row r="69" spans="1:15" s="6" customFormat="1" ht="29.25" customHeight="1" x14ac:dyDescent="0.2">
      <c r="A69" s="12">
        <f>+A68+1</f>
        <v>25</v>
      </c>
      <c r="B69" s="5" t="s">
        <v>555</v>
      </c>
      <c r="C69" s="161" t="s">
        <v>465</v>
      </c>
      <c r="D69" s="129" t="s">
        <v>160</v>
      </c>
      <c r="E69" s="129" t="s">
        <v>232</v>
      </c>
      <c r="F69" s="134" t="s">
        <v>566</v>
      </c>
      <c r="G69" s="134" t="s">
        <v>642</v>
      </c>
      <c r="H69" s="9">
        <v>70000</v>
      </c>
      <c r="I69" s="112">
        <f>H69*2.87%</f>
        <v>2009</v>
      </c>
      <c r="J69" s="112">
        <f>+H69*3.04%</f>
        <v>2128</v>
      </c>
      <c r="K69" s="111">
        <v>5368.48</v>
      </c>
      <c r="L69" s="111">
        <v>25</v>
      </c>
      <c r="M69" s="112">
        <f>SUM(I69:L69)</f>
        <v>9530.48</v>
      </c>
      <c r="N69" s="111">
        <f>+H69-M69</f>
        <v>60469.520000000004</v>
      </c>
      <c r="O69" s="82"/>
    </row>
    <row r="70" spans="1:15" s="6" customFormat="1" ht="23.25" customHeight="1" x14ac:dyDescent="0.2">
      <c r="A70" s="263" t="s">
        <v>137</v>
      </c>
      <c r="B70" s="263"/>
      <c r="C70" s="263"/>
      <c r="D70" s="263"/>
      <c r="E70" s="263"/>
      <c r="F70" s="263"/>
      <c r="G70" s="263"/>
      <c r="H70" s="16">
        <f t="shared" ref="H70:N70" si="14">SUM(H67:H69)</f>
        <v>295000</v>
      </c>
      <c r="I70" s="16">
        <f t="shared" si="14"/>
        <v>8466.5</v>
      </c>
      <c r="J70" s="16">
        <f t="shared" si="14"/>
        <v>8968</v>
      </c>
      <c r="K70" s="16">
        <f t="shared" si="14"/>
        <v>35779.699999999997</v>
      </c>
      <c r="L70" s="16">
        <f t="shared" si="14"/>
        <v>10384.92</v>
      </c>
      <c r="M70" s="16">
        <f t="shared" si="14"/>
        <v>63599.12000000001</v>
      </c>
      <c r="N70" s="16">
        <f t="shared" si="14"/>
        <v>231400.88</v>
      </c>
      <c r="O70" s="82"/>
    </row>
    <row r="71" spans="1:15" s="6" customFormat="1" ht="24.75" customHeight="1" thickBot="1" x14ac:dyDescent="0.25">
      <c r="A71" s="65"/>
      <c r="B71" s="65"/>
      <c r="C71" s="65"/>
      <c r="D71" s="65"/>
      <c r="E71" s="65"/>
      <c r="F71" s="65"/>
      <c r="G71" s="65"/>
      <c r="O71" s="82"/>
    </row>
    <row r="72" spans="1:15" s="82" customFormat="1" ht="30" customHeight="1" thickBot="1" x14ac:dyDescent="0.25">
      <c r="A72" s="267" t="s">
        <v>179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9"/>
    </row>
    <row r="73" spans="1:15" s="6" customFormat="1" ht="27.75" customHeight="1" x14ac:dyDescent="0.2">
      <c r="A73" s="108">
        <f>+A69+1</f>
        <v>26</v>
      </c>
      <c r="B73" s="5" t="s">
        <v>414</v>
      </c>
      <c r="C73" s="161" t="s">
        <v>464</v>
      </c>
      <c r="D73" s="129" t="s">
        <v>160</v>
      </c>
      <c r="E73" s="129" t="s">
        <v>232</v>
      </c>
      <c r="F73" s="201" t="s">
        <v>566</v>
      </c>
      <c r="G73" s="201" t="s">
        <v>642</v>
      </c>
      <c r="H73" s="9">
        <v>80000</v>
      </c>
      <c r="I73" s="8">
        <f>H73*2.87%</f>
        <v>2296</v>
      </c>
      <c r="J73" s="112">
        <f>+H73*3.04%</f>
        <v>2432</v>
      </c>
      <c r="K73" s="111">
        <v>7400.87</v>
      </c>
      <c r="L73" s="111">
        <v>3020</v>
      </c>
      <c r="M73" s="112">
        <f>SUM(I73:L73)</f>
        <v>15148.869999999999</v>
      </c>
      <c r="N73" s="111">
        <f>+H73-M73</f>
        <v>64851.130000000005</v>
      </c>
      <c r="O73" s="82"/>
    </row>
    <row r="74" spans="1:15" s="6" customFormat="1" ht="24.75" customHeight="1" thickBot="1" x14ac:dyDescent="0.25">
      <c r="A74" s="263" t="s">
        <v>137</v>
      </c>
      <c r="B74" s="263"/>
      <c r="C74" s="263"/>
      <c r="D74" s="263"/>
      <c r="E74" s="263"/>
      <c r="F74" s="263"/>
      <c r="G74" s="263"/>
      <c r="H74" s="16">
        <f>SUM(H73)</f>
        <v>80000</v>
      </c>
      <c r="I74" s="16">
        <f t="shared" ref="I74:N74" si="15">SUM(I73)</f>
        <v>2296</v>
      </c>
      <c r="J74" s="16">
        <f t="shared" si="15"/>
        <v>2432</v>
      </c>
      <c r="K74" s="16">
        <f t="shared" si="15"/>
        <v>7400.87</v>
      </c>
      <c r="L74" s="16">
        <f t="shared" si="15"/>
        <v>3020</v>
      </c>
      <c r="M74" s="16">
        <f t="shared" si="15"/>
        <v>15148.869999999999</v>
      </c>
      <c r="N74" s="16">
        <f t="shared" si="15"/>
        <v>64851.130000000005</v>
      </c>
      <c r="O74" s="82"/>
    </row>
    <row r="75" spans="1:15" s="82" customFormat="1" ht="30" customHeight="1" thickBot="1" x14ac:dyDescent="0.25">
      <c r="A75" s="267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69"/>
    </row>
    <row r="76" spans="1:15" s="82" customFormat="1" ht="30" customHeight="1" thickBot="1" x14ac:dyDescent="0.25">
      <c r="A76" s="267" t="s">
        <v>682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9"/>
    </row>
    <row r="77" spans="1:15" s="2" customFormat="1" ht="24.95" customHeight="1" x14ac:dyDescent="0.2">
      <c r="A77" s="108">
        <f>+A73+1</f>
        <v>27</v>
      </c>
      <c r="B77" s="62" t="s">
        <v>439</v>
      </c>
      <c r="C77" s="161" t="s">
        <v>464</v>
      </c>
      <c r="D77" s="130" t="s">
        <v>160</v>
      </c>
      <c r="E77" s="129" t="s">
        <v>232</v>
      </c>
      <c r="F77" s="132" t="s">
        <v>612</v>
      </c>
      <c r="G77" s="134" t="s">
        <v>613</v>
      </c>
      <c r="H77" s="112">
        <v>70000</v>
      </c>
      <c r="I77" s="112">
        <f>H77*2.87%</f>
        <v>2009</v>
      </c>
      <c r="J77" s="112">
        <f>+H77*3.04%</f>
        <v>2128</v>
      </c>
      <c r="K77" s="112">
        <v>5368.45</v>
      </c>
      <c r="L77" s="111">
        <v>25</v>
      </c>
      <c r="M77" s="112">
        <f>SUM(I77:L77)</f>
        <v>9530.4500000000007</v>
      </c>
      <c r="N77" s="111">
        <f>+H77-M77</f>
        <v>60469.55</v>
      </c>
      <c r="O77" s="71"/>
    </row>
    <row r="78" spans="1:15" s="6" customFormat="1" ht="24.75" customHeight="1" x14ac:dyDescent="0.2">
      <c r="A78" s="263" t="s">
        <v>137</v>
      </c>
      <c r="B78" s="263"/>
      <c r="C78" s="263"/>
      <c r="D78" s="263"/>
      <c r="E78" s="263"/>
      <c r="F78" s="263"/>
      <c r="G78" s="263"/>
      <c r="H78" s="16">
        <v>70000</v>
      </c>
      <c r="I78" s="16">
        <f>H78*2.87%</f>
        <v>2009</v>
      </c>
      <c r="J78" s="16">
        <f>+H78*3.04%</f>
        <v>2128</v>
      </c>
      <c r="K78" s="16">
        <v>5368.45</v>
      </c>
      <c r="L78" s="16">
        <v>25</v>
      </c>
      <c r="M78" s="16">
        <f>SUM(I78:L78)</f>
        <v>9530.4500000000007</v>
      </c>
      <c r="N78" s="16">
        <f>+H78-M78</f>
        <v>60469.55</v>
      </c>
      <c r="O78" s="82"/>
    </row>
    <row r="79" spans="1:15" s="6" customFormat="1" ht="23.25" customHeight="1" thickBot="1" x14ac:dyDescent="0.25">
      <c r="A79" s="65"/>
      <c r="B79" s="65"/>
      <c r="C79" s="65"/>
      <c r="D79" s="65"/>
      <c r="E79" s="65"/>
      <c r="G79" s="65"/>
      <c r="O79" s="82"/>
    </row>
    <row r="80" spans="1:15" s="6" customFormat="1" ht="28.5" customHeight="1" thickBot="1" x14ac:dyDescent="0.25">
      <c r="A80" s="267" t="s">
        <v>181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9"/>
      <c r="O80" s="82"/>
    </row>
    <row r="81" spans="1:15" s="6" customFormat="1" ht="23.25" customHeight="1" x14ac:dyDescent="0.2">
      <c r="A81" s="12">
        <f>+A77+1</f>
        <v>28</v>
      </c>
      <c r="B81" s="5" t="s">
        <v>500</v>
      </c>
      <c r="C81" s="161" t="s">
        <v>464</v>
      </c>
      <c r="D81" s="129" t="s">
        <v>160</v>
      </c>
      <c r="E81" s="129" t="s">
        <v>232</v>
      </c>
      <c r="F81" s="26" t="s">
        <v>590</v>
      </c>
      <c r="G81" s="26" t="s">
        <v>654</v>
      </c>
      <c r="H81" s="9">
        <v>70000</v>
      </c>
      <c r="I81" s="8">
        <f>H81*2.87%</f>
        <v>2009</v>
      </c>
      <c r="J81" s="8">
        <f>+H81*3.04%</f>
        <v>2128</v>
      </c>
      <c r="K81" s="9">
        <v>5368.45</v>
      </c>
      <c r="L81" s="9">
        <f>25+100</f>
        <v>125</v>
      </c>
      <c r="M81" s="8">
        <f>SUM(I81:L81)</f>
        <v>9630.4500000000007</v>
      </c>
      <c r="N81" s="9">
        <f>+H81-M81</f>
        <v>60369.55</v>
      </c>
      <c r="O81" s="82"/>
    </row>
    <row r="82" spans="1:15" s="6" customFormat="1" ht="26.25" customHeight="1" x14ac:dyDescent="0.2">
      <c r="A82" s="263" t="s">
        <v>137</v>
      </c>
      <c r="B82" s="263"/>
      <c r="C82" s="263"/>
      <c r="D82" s="263"/>
      <c r="E82" s="263"/>
      <c r="F82" s="263"/>
      <c r="G82" s="263"/>
      <c r="H82" s="16">
        <f>SUM(H81)</f>
        <v>70000</v>
      </c>
      <c r="I82" s="16">
        <f t="shared" ref="I82:N82" si="16">SUM(I81)</f>
        <v>2009</v>
      </c>
      <c r="J82" s="16">
        <f t="shared" si="16"/>
        <v>2128</v>
      </c>
      <c r="K82" s="16">
        <f t="shared" si="16"/>
        <v>5368.45</v>
      </c>
      <c r="L82" s="16">
        <f t="shared" si="16"/>
        <v>125</v>
      </c>
      <c r="M82" s="16">
        <f t="shared" si="16"/>
        <v>9630.4500000000007</v>
      </c>
      <c r="N82" s="16">
        <f t="shared" si="16"/>
        <v>60369.55</v>
      </c>
      <c r="O82" s="82"/>
    </row>
    <row r="83" spans="1:15" s="6" customFormat="1" ht="24.75" customHeight="1" thickBot="1" x14ac:dyDescent="0.25">
      <c r="A83" s="65"/>
      <c r="B83" s="65"/>
      <c r="C83" s="65"/>
      <c r="D83" s="65"/>
      <c r="E83" s="65"/>
      <c r="F83" s="65"/>
      <c r="G83" s="65"/>
      <c r="O83" s="82"/>
    </row>
    <row r="84" spans="1:15" s="82" customFormat="1" ht="27" customHeight="1" thickBot="1" x14ac:dyDescent="0.25">
      <c r="A84" s="267" t="s">
        <v>182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9"/>
    </row>
    <row r="85" spans="1:15" s="82" customFormat="1" ht="24.95" customHeight="1" x14ac:dyDescent="0.2">
      <c r="A85" s="12">
        <f>+A81+1</f>
        <v>29</v>
      </c>
      <c r="B85" s="5" t="s">
        <v>480</v>
      </c>
      <c r="C85" s="161" t="s">
        <v>465</v>
      </c>
      <c r="D85" s="129" t="s">
        <v>160</v>
      </c>
      <c r="E85" s="129" t="s">
        <v>232</v>
      </c>
      <c r="F85" s="134" t="s">
        <v>572</v>
      </c>
      <c r="G85" s="134" t="s">
        <v>640</v>
      </c>
      <c r="H85" s="9">
        <v>70000</v>
      </c>
      <c r="I85" s="8">
        <f>H85*2.87%</f>
        <v>2009</v>
      </c>
      <c r="J85" s="8">
        <f>+H85*3.04%</f>
        <v>2128</v>
      </c>
      <c r="K85" s="9">
        <v>5368.48</v>
      </c>
      <c r="L85" s="9">
        <f>1686.63+25</f>
        <v>1711.63</v>
      </c>
      <c r="M85" s="8">
        <f>SUM(I85:L85)</f>
        <v>11217.11</v>
      </c>
      <c r="N85" s="9">
        <f>+H85-M85</f>
        <v>58782.89</v>
      </c>
    </row>
    <row r="86" spans="1:15" s="6" customFormat="1" ht="24.75" customHeight="1" x14ac:dyDescent="0.2">
      <c r="A86" s="12">
        <f>+A85+1</f>
        <v>30</v>
      </c>
      <c r="B86" s="5" t="s">
        <v>499</v>
      </c>
      <c r="C86" s="161" t="s">
        <v>465</v>
      </c>
      <c r="D86" s="129" t="s">
        <v>160</v>
      </c>
      <c r="E86" s="129" t="s">
        <v>232</v>
      </c>
      <c r="F86" s="26" t="s">
        <v>590</v>
      </c>
      <c r="G86" s="26" t="s">
        <v>654</v>
      </c>
      <c r="H86" s="9">
        <v>70000</v>
      </c>
      <c r="I86" s="8">
        <f>H86*2.87%</f>
        <v>2009</v>
      </c>
      <c r="J86" s="8">
        <f>+H86*3.04%</f>
        <v>2128</v>
      </c>
      <c r="K86" s="9">
        <v>5368.45</v>
      </c>
      <c r="L86" s="9">
        <f>100+25</f>
        <v>125</v>
      </c>
      <c r="M86" s="8">
        <f>SUM(I86:L86)</f>
        <v>9630.4500000000007</v>
      </c>
      <c r="N86" s="9">
        <f>+H86-M86</f>
        <v>60369.55</v>
      </c>
      <c r="O86" s="82"/>
    </row>
    <row r="87" spans="1:15" customFormat="1" ht="21" customHeight="1" thickBot="1" x14ac:dyDescent="0.25">
      <c r="A87" s="263" t="s">
        <v>137</v>
      </c>
      <c r="B87" s="263"/>
      <c r="C87" s="263"/>
      <c r="D87" s="263"/>
      <c r="E87" s="263"/>
      <c r="F87" s="263"/>
      <c r="G87" s="263"/>
      <c r="H87" s="16">
        <f>SUM(H85:H86)</f>
        <v>140000</v>
      </c>
      <c r="I87" s="16">
        <f t="shared" ref="I87:N87" si="17">SUM(I85:I86)</f>
        <v>4018</v>
      </c>
      <c r="J87" s="16">
        <f t="shared" si="17"/>
        <v>4256</v>
      </c>
      <c r="K87" s="16">
        <f t="shared" si="17"/>
        <v>10736.93</v>
      </c>
      <c r="L87" s="16">
        <f t="shared" si="17"/>
        <v>1836.63</v>
      </c>
      <c r="M87" s="16">
        <f t="shared" si="17"/>
        <v>20847.560000000001</v>
      </c>
      <c r="N87" s="16">
        <f t="shared" si="17"/>
        <v>119152.44</v>
      </c>
    </row>
    <row r="88" spans="1:15" s="6" customFormat="1" ht="28.5" customHeight="1" thickBot="1" x14ac:dyDescent="0.25">
      <c r="A88" s="267" t="s">
        <v>181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9"/>
      <c r="O88" s="82"/>
    </row>
    <row r="89" spans="1:15" s="6" customFormat="1" ht="31.15" customHeight="1" x14ac:dyDescent="0.2">
      <c r="A89" s="12">
        <f>+A86+1</f>
        <v>31</v>
      </c>
      <c r="B89" s="5" t="s">
        <v>653</v>
      </c>
      <c r="C89" s="161" t="s">
        <v>464</v>
      </c>
      <c r="D89" s="129" t="s">
        <v>160</v>
      </c>
      <c r="E89" s="129" t="s">
        <v>232</v>
      </c>
      <c r="F89" s="26" t="s">
        <v>573</v>
      </c>
      <c r="G89" s="134" t="s">
        <v>644</v>
      </c>
      <c r="H89" s="9">
        <v>70000</v>
      </c>
      <c r="I89" s="8">
        <f>H89*2.87%</f>
        <v>2009</v>
      </c>
      <c r="J89" s="8">
        <f>+H89*3.04%</f>
        <v>2128</v>
      </c>
      <c r="K89" s="9">
        <v>5368.48</v>
      </c>
      <c r="L89" s="9">
        <v>25</v>
      </c>
      <c r="M89" s="8">
        <f>SUM(I89:L89)</f>
        <v>9530.48</v>
      </c>
      <c r="N89" s="9">
        <f>+H89-M89</f>
        <v>60469.520000000004</v>
      </c>
      <c r="O89" s="82"/>
    </row>
    <row r="90" spans="1:15" s="6" customFormat="1" ht="26.25" customHeight="1" x14ac:dyDescent="0.2">
      <c r="A90" s="263" t="s">
        <v>137</v>
      </c>
      <c r="B90" s="263"/>
      <c r="C90" s="263"/>
      <c r="D90" s="263"/>
      <c r="E90" s="263"/>
      <c r="F90" s="263"/>
      <c r="G90" s="263"/>
      <c r="H90" s="16">
        <f>SUM(H89)</f>
        <v>70000</v>
      </c>
      <c r="I90" s="16">
        <f t="shared" ref="I90:N90" si="18">SUM(I89)</f>
        <v>2009</v>
      </c>
      <c r="J90" s="16">
        <f t="shared" si="18"/>
        <v>2128</v>
      </c>
      <c r="K90" s="16">
        <f t="shared" si="18"/>
        <v>5368.48</v>
      </c>
      <c r="L90" s="16">
        <f t="shared" si="18"/>
        <v>25</v>
      </c>
      <c r="M90" s="16">
        <f t="shared" si="18"/>
        <v>9530.48</v>
      </c>
      <c r="N90" s="16">
        <f t="shared" si="18"/>
        <v>60469.520000000004</v>
      </c>
      <c r="O90" s="82"/>
    </row>
    <row r="91" spans="1:15" s="6" customFormat="1" ht="24.75" customHeight="1" thickBot="1" x14ac:dyDescent="0.25">
      <c r="A91" s="65"/>
      <c r="B91" s="65"/>
      <c r="C91" s="65"/>
      <c r="D91" s="65"/>
      <c r="E91" s="65"/>
      <c r="F91" s="65"/>
      <c r="G91" s="65"/>
      <c r="O91" s="82"/>
    </row>
    <row r="92" spans="1:15" customFormat="1" ht="34.5" customHeight="1" thickBot="1" x14ac:dyDescent="0.25">
      <c r="A92" s="264" t="s">
        <v>187</v>
      </c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M92" s="265"/>
      <c r="N92" s="266"/>
    </row>
    <row r="93" spans="1:15" customFormat="1" ht="34.5" customHeight="1" x14ac:dyDescent="0.2">
      <c r="A93" s="12">
        <f>+A89+1</f>
        <v>32</v>
      </c>
      <c r="B93" s="62" t="s">
        <v>149</v>
      </c>
      <c r="C93" s="161" t="s">
        <v>464</v>
      </c>
      <c r="D93" s="130" t="s">
        <v>220</v>
      </c>
      <c r="E93" s="129" t="s">
        <v>232</v>
      </c>
      <c r="F93" s="26" t="s">
        <v>575</v>
      </c>
      <c r="G93" s="26" t="s">
        <v>626</v>
      </c>
      <c r="H93" s="10">
        <v>135000</v>
      </c>
      <c r="I93" s="8">
        <f>H93*2.87%</f>
        <v>3874.5</v>
      </c>
      <c r="J93" s="8">
        <f>+H93*3.04%</f>
        <v>4104</v>
      </c>
      <c r="K93" s="5">
        <v>19960.2</v>
      </c>
      <c r="L93" s="9">
        <f>8139.84+25+1512.45</f>
        <v>9677.2900000000009</v>
      </c>
      <c r="M93" s="8">
        <f>SUM(I93:L93)</f>
        <v>37615.990000000005</v>
      </c>
      <c r="N93" s="9">
        <f>+H93-M93</f>
        <v>97384.01</v>
      </c>
    </row>
    <row r="94" spans="1:15" s="6" customFormat="1" ht="24" customHeight="1" x14ac:dyDescent="0.2">
      <c r="A94" s="12">
        <f>+A93+1</f>
        <v>33</v>
      </c>
      <c r="B94" s="62" t="s">
        <v>235</v>
      </c>
      <c r="C94" s="161" t="s">
        <v>465</v>
      </c>
      <c r="D94" s="129" t="s">
        <v>160</v>
      </c>
      <c r="E94" s="129" t="s">
        <v>232</v>
      </c>
      <c r="F94" s="131" t="s">
        <v>539</v>
      </c>
      <c r="G94" s="131" t="s">
        <v>610</v>
      </c>
      <c r="H94" s="10">
        <v>90000</v>
      </c>
      <c r="I94" s="8">
        <f>H94*2.87%</f>
        <v>2583</v>
      </c>
      <c r="J94" s="8">
        <f>+H94*3.04%</f>
        <v>2736</v>
      </c>
      <c r="K94" s="5">
        <v>8996.9599999999991</v>
      </c>
      <c r="L94" s="9">
        <f>25+2500+3024.9</f>
        <v>5549.9</v>
      </c>
      <c r="M94" s="8">
        <f>SUM(I94:L94)</f>
        <v>19865.86</v>
      </c>
      <c r="N94" s="9">
        <f>+H94-M94</f>
        <v>70134.14</v>
      </c>
      <c r="O94" s="82"/>
    </row>
    <row r="95" spans="1:15" s="2" customFormat="1" ht="22.5" customHeight="1" x14ac:dyDescent="0.2">
      <c r="A95" s="263" t="s">
        <v>137</v>
      </c>
      <c r="B95" s="263"/>
      <c r="C95" s="263"/>
      <c r="D95" s="263"/>
      <c r="E95" s="263"/>
      <c r="F95" s="263"/>
      <c r="G95" s="263"/>
      <c r="H95" s="16">
        <f>SUM(H93:H94)</f>
        <v>225000</v>
      </c>
      <c r="I95" s="16">
        <f t="shared" ref="I95:N95" si="19">SUM(I93:I94)</f>
        <v>6457.5</v>
      </c>
      <c r="J95" s="16">
        <f t="shared" si="19"/>
        <v>6840</v>
      </c>
      <c r="K95" s="16">
        <f t="shared" si="19"/>
        <v>28957.16</v>
      </c>
      <c r="L95" s="16">
        <f t="shared" si="19"/>
        <v>15227.19</v>
      </c>
      <c r="M95" s="16">
        <f t="shared" si="19"/>
        <v>57481.850000000006</v>
      </c>
      <c r="N95" s="16">
        <f t="shared" si="19"/>
        <v>167518.15</v>
      </c>
      <c r="O95" s="71"/>
    </row>
    <row r="96" spans="1:15" s="2" customFormat="1" ht="21" customHeight="1" thickBot="1" x14ac:dyDescent="0.25">
      <c r="A96" s="65"/>
      <c r="B96" s="65"/>
      <c r="C96" s="65"/>
      <c r="D96" s="65"/>
      <c r="E96" s="65"/>
      <c r="F96" s="65"/>
      <c r="G96" s="65"/>
      <c r="H96" s="6"/>
      <c r="I96" s="6"/>
      <c r="J96" s="6"/>
      <c r="K96" s="6"/>
      <c r="L96" s="6"/>
      <c r="M96" s="6"/>
      <c r="N96" s="6"/>
      <c r="O96" s="71"/>
    </row>
    <row r="97" spans="1:15" s="2" customFormat="1" ht="28.5" customHeight="1" thickBot="1" x14ac:dyDescent="0.25">
      <c r="A97" s="264" t="s">
        <v>518</v>
      </c>
      <c r="B97" s="265"/>
      <c r="C97" s="265"/>
      <c r="D97" s="265"/>
      <c r="E97" s="265"/>
      <c r="F97" s="265"/>
      <c r="G97" s="265"/>
      <c r="H97" s="265"/>
      <c r="I97" s="265"/>
      <c r="J97" s="265"/>
      <c r="K97" s="265"/>
      <c r="L97" s="265"/>
      <c r="M97" s="265"/>
      <c r="N97" s="266"/>
      <c r="O97" s="71"/>
    </row>
    <row r="98" spans="1:15" s="2" customFormat="1" ht="32.25" customHeight="1" thickBot="1" x14ac:dyDescent="0.25">
      <c r="A98" s="264" t="s">
        <v>519</v>
      </c>
      <c r="B98" s="265"/>
      <c r="C98" s="26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6"/>
      <c r="O98" s="71"/>
    </row>
    <row r="99" spans="1:15" s="2" customFormat="1" ht="33" customHeight="1" x14ac:dyDescent="0.2">
      <c r="A99" s="12">
        <f>+A94+1</f>
        <v>34</v>
      </c>
      <c r="B99" s="210" t="s">
        <v>543</v>
      </c>
      <c r="C99" s="211" t="s">
        <v>464</v>
      </c>
      <c r="D99" s="109" t="s">
        <v>583</v>
      </c>
      <c r="E99" s="109" t="s">
        <v>232</v>
      </c>
      <c r="F99" s="110" t="s">
        <v>575</v>
      </c>
      <c r="G99" s="110" t="s">
        <v>626</v>
      </c>
      <c r="H99" s="111">
        <v>170000</v>
      </c>
      <c r="I99" s="112">
        <f>H99*2.87%</f>
        <v>4879</v>
      </c>
      <c r="J99" s="112">
        <v>4943.8</v>
      </c>
      <c r="K99" s="64">
        <v>28627.17</v>
      </c>
      <c r="L99" s="111">
        <v>25</v>
      </c>
      <c r="M99" s="112">
        <f>SUM(I99:L99)</f>
        <v>38474.97</v>
      </c>
      <c r="N99" s="111">
        <f>+H99-M99</f>
        <v>131525.03</v>
      </c>
      <c r="O99" s="71"/>
    </row>
    <row r="100" spans="1:15" s="2" customFormat="1" ht="33" customHeight="1" x14ac:dyDescent="0.2">
      <c r="A100" s="12">
        <f>+A99+1</f>
        <v>35</v>
      </c>
      <c r="B100" s="8" t="s">
        <v>401</v>
      </c>
      <c r="C100" s="161" t="s">
        <v>464</v>
      </c>
      <c r="D100" s="129" t="s">
        <v>517</v>
      </c>
      <c r="E100" s="129" t="s">
        <v>232</v>
      </c>
      <c r="F100" s="110" t="s">
        <v>575</v>
      </c>
      <c r="G100" s="110" t="s">
        <v>627</v>
      </c>
      <c r="H100" s="9">
        <v>150000</v>
      </c>
      <c r="I100" s="112">
        <f>H100*2.87%</f>
        <v>4305</v>
      </c>
      <c r="J100" s="8">
        <f>+H100*3.04%</f>
        <v>4560</v>
      </c>
      <c r="K100" s="5">
        <v>23866.62</v>
      </c>
      <c r="L100" s="111">
        <v>25</v>
      </c>
      <c r="M100" s="112">
        <f>SUM(I100:L100)</f>
        <v>32756.62</v>
      </c>
      <c r="N100" s="111">
        <f>+H100-M100</f>
        <v>117243.38</v>
      </c>
      <c r="O100" s="71"/>
    </row>
    <row r="101" spans="1:15" s="2" customFormat="1" ht="33" customHeight="1" x14ac:dyDescent="0.2">
      <c r="A101" s="12">
        <f>+A100+1</f>
        <v>36</v>
      </c>
      <c r="B101" s="8" t="s">
        <v>648</v>
      </c>
      <c r="C101" s="161" t="s">
        <v>465</v>
      </c>
      <c r="D101" s="129" t="s">
        <v>649</v>
      </c>
      <c r="E101" s="129" t="s">
        <v>232</v>
      </c>
      <c r="F101" s="110" t="s">
        <v>573</v>
      </c>
      <c r="G101" s="110" t="s">
        <v>644</v>
      </c>
      <c r="H101" s="9">
        <v>90000</v>
      </c>
      <c r="I101" s="112">
        <f>H101*2.87%</f>
        <v>2583</v>
      </c>
      <c r="J101" s="8">
        <f>+H101*3.04%</f>
        <v>2736</v>
      </c>
      <c r="K101" s="5">
        <v>9753.19</v>
      </c>
      <c r="L101" s="111">
        <v>25</v>
      </c>
      <c r="M101" s="112">
        <f>SUM(I101:L101)</f>
        <v>15097.19</v>
      </c>
      <c r="N101" s="111">
        <f>+H101-M101</f>
        <v>74902.81</v>
      </c>
      <c r="O101" s="71"/>
    </row>
    <row r="102" spans="1:15" s="2" customFormat="1" ht="22.5" customHeight="1" x14ac:dyDescent="0.2">
      <c r="A102" s="263" t="s">
        <v>137</v>
      </c>
      <c r="B102" s="263"/>
      <c r="C102" s="263"/>
      <c r="D102" s="263"/>
      <c r="E102" s="263"/>
      <c r="F102" s="263"/>
      <c r="G102" s="263"/>
      <c r="H102" s="16">
        <f>SUM(H99:H101)</f>
        <v>410000</v>
      </c>
      <c r="I102" s="16">
        <f t="shared" ref="I102:M102" si="20">SUM(I99:I101)</f>
        <v>11767</v>
      </c>
      <c r="J102" s="16">
        <f t="shared" si="20"/>
        <v>12239.8</v>
      </c>
      <c r="K102" s="16">
        <f t="shared" si="20"/>
        <v>62246.979999999996</v>
      </c>
      <c r="L102" s="16">
        <f t="shared" si="20"/>
        <v>75</v>
      </c>
      <c r="M102" s="16">
        <f t="shared" si="20"/>
        <v>86328.78</v>
      </c>
      <c r="N102" s="16">
        <f>SUM(N99:N101)</f>
        <v>323671.21999999997</v>
      </c>
      <c r="O102" s="71"/>
    </row>
    <row r="103" spans="1:15" s="2" customFormat="1" ht="29.25" customHeight="1" thickBot="1" x14ac:dyDescent="0.25">
      <c r="A103" s="65"/>
      <c r="B103" s="65"/>
      <c r="C103" s="65"/>
      <c r="D103" s="65"/>
      <c r="E103" s="65"/>
      <c r="F103" s="65"/>
      <c r="G103" s="65"/>
      <c r="H103" s="6"/>
      <c r="I103" s="6"/>
      <c r="J103" s="6"/>
      <c r="K103" s="6"/>
      <c r="L103" s="6"/>
      <c r="M103" s="6"/>
      <c r="N103" s="6"/>
      <c r="O103" s="71"/>
    </row>
    <row r="104" spans="1:15" s="82" customFormat="1" ht="24" customHeight="1" thickBot="1" x14ac:dyDescent="0.25">
      <c r="A104" s="264" t="s">
        <v>223</v>
      </c>
      <c r="B104" s="265"/>
      <c r="C104" s="265"/>
      <c r="D104" s="265"/>
      <c r="E104" s="265"/>
      <c r="F104" s="265"/>
      <c r="G104" s="265"/>
      <c r="H104" s="265"/>
      <c r="I104" s="265"/>
      <c r="J104" s="265"/>
      <c r="K104" s="265"/>
      <c r="L104" s="265"/>
      <c r="M104" s="265"/>
      <c r="N104" s="266"/>
    </row>
    <row r="105" spans="1:15" s="6" customFormat="1" ht="24.75" customHeight="1" x14ac:dyDescent="0.2">
      <c r="A105" s="108">
        <f>+A101+1</f>
        <v>37</v>
      </c>
      <c r="B105" s="131" t="s">
        <v>236</v>
      </c>
      <c r="C105" s="133" t="s">
        <v>464</v>
      </c>
      <c r="D105" s="130" t="s">
        <v>514</v>
      </c>
      <c r="E105" s="129" t="s">
        <v>232</v>
      </c>
      <c r="F105" s="131" t="s">
        <v>539</v>
      </c>
      <c r="G105" s="131" t="s">
        <v>610</v>
      </c>
      <c r="H105" s="10">
        <v>120000</v>
      </c>
      <c r="I105" s="8">
        <f>H105*2.87%</f>
        <v>3444</v>
      </c>
      <c r="J105" s="8">
        <f>+H105*3.04%</f>
        <v>3648</v>
      </c>
      <c r="K105" s="5">
        <v>16431.82</v>
      </c>
      <c r="L105" s="9">
        <v>1637.45</v>
      </c>
      <c r="M105" s="8">
        <f>SUM(I105:L105)</f>
        <v>25161.27</v>
      </c>
      <c r="N105" s="9">
        <f>+H105-M105</f>
        <v>94838.73</v>
      </c>
      <c r="O105" s="82"/>
    </row>
    <row r="106" spans="1:15" s="2" customFormat="1" ht="22.5" customHeight="1" x14ac:dyDescent="0.2">
      <c r="A106" s="263" t="s">
        <v>137</v>
      </c>
      <c r="B106" s="263"/>
      <c r="C106" s="263"/>
      <c r="D106" s="263"/>
      <c r="E106" s="263"/>
      <c r="F106" s="263"/>
      <c r="G106" s="263"/>
      <c r="H106" s="16">
        <f>SUM(H105)</f>
        <v>120000</v>
      </c>
      <c r="I106" s="16">
        <f t="shared" ref="I106:N106" si="21">SUM(I105)</f>
        <v>3444</v>
      </c>
      <c r="J106" s="16">
        <f t="shared" si="21"/>
        <v>3648</v>
      </c>
      <c r="K106" s="16">
        <f t="shared" si="21"/>
        <v>16431.82</v>
      </c>
      <c r="L106" s="16">
        <f t="shared" si="21"/>
        <v>1637.45</v>
      </c>
      <c r="M106" s="16">
        <f t="shared" si="21"/>
        <v>25161.27</v>
      </c>
      <c r="N106" s="16">
        <f t="shared" si="21"/>
        <v>94838.73</v>
      </c>
      <c r="O106" s="71"/>
    </row>
    <row r="107" spans="1:15" s="2" customFormat="1" ht="22.5" customHeight="1" thickBot="1" x14ac:dyDescent="0.25">
      <c r="A107" s="65"/>
      <c r="B107" s="65"/>
      <c r="C107" s="65"/>
      <c r="D107" s="65"/>
      <c r="E107" s="65"/>
      <c r="F107" s="65"/>
      <c r="G107" s="65"/>
      <c r="H107" s="6"/>
      <c r="I107" s="6"/>
      <c r="J107" s="6"/>
      <c r="K107" s="6"/>
      <c r="L107" s="6"/>
      <c r="M107" s="6"/>
      <c r="N107" s="6"/>
      <c r="O107" s="71"/>
    </row>
    <row r="108" spans="1:15" s="2" customFormat="1" ht="22.5" customHeight="1" thickBot="1" x14ac:dyDescent="0.25">
      <c r="A108" s="264" t="s">
        <v>415</v>
      </c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6"/>
      <c r="O108" s="71"/>
    </row>
    <row r="109" spans="1:15" s="2" customFormat="1" ht="28.5" customHeight="1" x14ac:dyDescent="0.2">
      <c r="A109" s="108">
        <f>+A105+1</f>
        <v>38</v>
      </c>
      <c r="B109" s="110" t="s">
        <v>587</v>
      </c>
      <c r="C109" s="108" t="s">
        <v>465</v>
      </c>
      <c r="D109" s="110" t="s">
        <v>144</v>
      </c>
      <c r="E109" s="109" t="s">
        <v>232</v>
      </c>
      <c r="F109" s="26" t="s">
        <v>589</v>
      </c>
      <c r="G109" s="26" t="s">
        <v>655</v>
      </c>
      <c r="H109" s="8">
        <v>50000</v>
      </c>
      <c r="I109" s="112">
        <f>H109*2.87%</f>
        <v>1435</v>
      </c>
      <c r="J109" s="112">
        <f>+H109*3.04%</f>
        <v>1520</v>
      </c>
      <c r="K109" s="112">
        <v>1854</v>
      </c>
      <c r="L109" s="111">
        <v>25</v>
      </c>
      <c r="M109" s="112">
        <f>SUM(I109:L109)</f>
        <v>4834</v>
      </c>
      <c r="N109" s="111">
        <f>+H109-M109</f>
        <v>45166</v>
      </c>
      <c r="O109" s="71"/>
    </row>
    <row r="110" spans="1:15" s="2" customFormat="1" ht="29.25" customHeight="1" x14ac:dyDescent="0.2">
      <c r="A110" s="263" t="s">
        <v>137</v>
      </c>
      <c r="B110" s="263"/>
      <c r="C110" s="263"/>
      <c r="D110" s="263"/>
      <c r="E110" s="263"/>
      <c r="F110" s="263"/>
      <c r="G110" s="263"/>
      <c r="H110" s="16">
        <f>SUM(H109:H109)</f>
        <v>50000</v>
      </c>
      <c r="I110" s="16">
        <f t="shared" ref="I110:N110" si="22">SUM(I109:I109)</f>
        <v>1435</v>
      </c>
      <c r="J110" s="16">
        <f t="shared" si="22"/>
        <v>1520</v>
      </c>
      <c r="K110" s="16">
        <f t="shared" si="22"/>
        <v>1854</v>
      </c>
      <c r="L110" s="16">
        <f t="shared" si="22"/>
        <v>25</v>
      </c>
      <c r="M110" s="16">
        <f t="shared" si="22"/>
        <v>4834</v>
      </c>
      <c r="N110" s="16">
        <f t="shared" si="22"/>
        <v>45166</v>
      </c>
      <c r="O110" s="71"/>
    </row>
    <row r="111" spans="1:15" s="71" customFormat="1" ht="29.25" customHeight="1" thickBot="1" x14ac:dyDescent="0.25">
      <c r="A111" s="222"/>
      <c r="B111" s="222"/>
      <c r="C111" s="222"/>
      <c r="D111" s="222"/>
      <c r="E111" s="222"/>
      <c r="F111" s="222"/>
      <c r="G111" s="222"/>
      <c r="H111" s="82"/>
      <c r="I111" s="82"/>
      <c r="J111" s="82"/>
      <c r="K111" s="82"/>
      <c r="L111" s="82"/>
      <c r="M111" s="82"/>
      <c r="N111" s="82"/>
    </row>
    <row r="112" spans="1:15" s="82" customFormat="1" ht="24.95" customHeight="1" thickBot="1" x14ac:dyDescent="0.25">
      <c r="A112" s="264" t="s">
        <v>415</v>
      </c>
      <c r="B112" s="265"/>
      <c r="C112" s="265"/>
      <c r="D112" s="265"/>
      <c r="E112" s="265"/>
      <c r="F112" s="265"/>
      <c r="G112" s="265"/>
      <c r="H112" s="265"/>
      <c r="I112" s="265"/>
      <c r="J112" s="265"/>
      <c r="K112" s="265"/>
      <c r="L112" s="265"/>
      <c r="M112" s="265"/>
      <c r="N112" s="266"/>
    </row>
    <row r="113" spans="1:15" s="6" customFormat="1" ht="24.75" customHeight="1" x14ac:dyDescent="0.2">
      <c r="A113" s="108">
        <f>+A109+1</f>
        <v>39</v>
      </c>
      <c r="B113" s="26" t="s">
        <v>395</v>
      </c>
      <c r="C113" s="12" t="s">
        <v>465</v>
      </c>
      <c r="D113" s="26" t="s">
        <v>125</v>
      </c>
      <c r="E113" s="129" t="s">
        <v>232</v>
      </c>
      <c r="F113" s="26" t="s">
        <v>569</v>
      </c>
      <c r="G113" s="26" t="s">
        <v>628</v>
      </c>
      <c r="H113" s="8">
        <v>70000</v>
      </c>
      <c r="I113" s="112">
        <f>H113*2.87%</f>
        <v>2009</v>
      </c>
      <c r="J113" s="112">
        <f>+H113*3.04%</f>
        <v>2128</v>
      </c>
      <c r="K113" s="112">
        <v>5368.48</v>
      </c>
      <c r="L113" s="111">
        <v>1025</v>
      </c>
      <c r="M113" s="112">
        <f>SUM(I113:L113)</f>
        <v>10530.48</v>
      </c>
      <c r="N113" s="111">
        <f>+H113-M113</f>
        <v>59469.520000000004</v>
      </c>
      <c r="O113" s="82"/>
    </row>
    <row r="114" spans="1:15" s="6" customFormat="1" ht="24.95" customHeight="1" x14ac:dyDescent="0.2">
      <c r="A114" s="263" t="s">
        <v>137</v>
      </c>
      <c r="B114" s="263"/>
      <c r="C114" s="263"/>
      <c r="D114" s="263"/>
      <c r="E114" s="263"/>
      <c r="F114" s="263"/>
      <c r="G114" s="263"/>
      <c r="H114" s="16">
        <f>SUM(H113:H113)</f>
        <v>70000</v>
      </c>
      <c r="I114" s="16">
        <f t="shared" ref="I114:N114" si="23">SUM(I113:I113)</f>
        <v>2009</v>
      </c>
      <c r="J114" s="16">
        <f t="shared" si="23"/>
        <v>2128</v>
      </c>
      <c r="K114" s="16">
        <f t="shared" si="23"/>
        <v>5368.48</v>
      </c>
      <c r="L114" s="16">
        <f t="shared" si="23"/>
        <v>1025</v>
      </c>
      <c r="M114" s="16">
        <f t="shared" si="23"/>
        <v>10530.48</v>
      </c>
      <c r="N114" s="16">
        <f t="shared" si="23"/>
        <v>59469.520000000004</v>
      </c>
      <c r="O114" s="82"/>
    </row>
    <row r="115" spans="1:15" s="6" customFormat="1" ht="24.95" customHeight="1" thickBot="1" x14ac:dyDescent="0.25">
      <c r="A115" s="65"/>
      <c r="B115" s="65"/>
      <c r="C115" s="65"/>
      <c r="D115" s="65"/>
      <c r="E115" s="65"/>
      <c r="F115" s="65"/>
      <c r="G115" s="65"/>
      <c r="O115" s="82"/>
    </row>
    <row r="116" spans="1:15" s="6" customFormat="1" ht="24.95" customHeight="1" x14ac:dyDescent="0.2">
      <c r="A116" s="273" t="s">
        <v>556</v>
      </c>
      <c r="B116" s="274"/>
      <c r="C116" s="274"/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5"/>
      <c r="O116" s="82"/>
    </row>
    <row r="117" spans="1:15" s="6" customFormat="1" ht="24.95" customHeight="1" x14ac:dyDescent="0.2">
      <c r="A117" s="69">
        <f>+A113+1</f>
        <v>40</v>
      </c>
      <c r="B117" s="208" t="s">
        <v>586</v>
      </c>
      <c r="C117" s="69" t="s">
        <v>465</v>
      </c>
      <c r="D117" s="208" t="s">
        <v>104</v>
      </c>
      <c r="E117" s="115" t="s">
        <v>232</v>
      </c>
      <c r="F117" s="26" t="s">
        <v>589</v>
      </c>
      <c r="G117" s="26" t="s">
        <v>655</v>
      </c>
      <c r="H117" s="64">
        <v>90000</v>
      </c>
      <c r="I117" s="64">
        <f>H117*2.87%</f>
        <v>2583</v>
      </c>
      <c r="J117" s="64">
        <f>+H117*3.04%</f>
        <v>2736</v>
      </c>
      <c r="K117" s="64">
        <v>9753.1200000000008</v>
      </c>
      <c r="L117" s="70">
        <v>1025</v>
      </c>
      <c r="M117" s="64">
        <f>SUM(I117:L117)</f>
        <v>16097.12</v>
      </c>
      <c r="N117" s="70">
        <f>+H117-M117</f>
        <v>73902.880000000005</v>
      </c>
      <c r="O117" s="82"/>
    </row>
    <row r="118" spans="1:15" s="6" customFormat="1" ht="24.95" customHeight="1" x14ac:dyDescent="0.2">
      <c r="A118" s="108">
        <f>+A117+1</f>
        <v>41</v>
      </c>
      <c r="B118" s="26" t="s">
        <v>557</v>
      </c>
      <c r="C118" s="12" t="s">
        <v>465</v>
      </c>
      <c r="D118" s="26" t="s">
        <v>558</v>
      </c>
      <c r="E118" s="129" t="s">
        <v>232</v>
      </c>
      <c r="F118" s="26" t="s">
        <v>571</v>
      </c>
      <c r="G118" s="26" t="s">
        <v>629</v>
      </c>
      <c r="H118" s="8">
        <v>70000</v>
      </c>
      <c r="I118" s="112">
        <f>H118*2.87%</f>
        <v>2009</v>
      </c>
      <c r="J118" s="112">
        <f>+H118*3.04%</f>
        <v>2128</v>
      </c>
      <c r="K118" s="5">
        <v>5368.48</v>
      </c>
      <c r="L118" s="111">
        <v>3411.92</v>
      </c>
      <c r="M118" s="112">
        <f>SUM(I118:L118)</f>
        <v>12917.4</v>
      </c>
      <c r="N118" s="111">
        <f>+H118-M118</f>
        <v>57082.6</v>
      </c>
      <c r="O118" s="82"/>
    </row>
    <row r="119" spans="1:15" s="6" customFormat="1" ht="24.95" customHeight="1" x14ac:dyDescent="0.2">
      <c r="A119" s="263" t="s">
        <v>137</v>
      </c>
      <c r="B119" s="263"/>
      <c r="C119" s="263"/>
      <c r="D119" s="263"/>
      <c r="E119" s="263"/>
      <c r="F119" s="263"/>
      <c r="G119" s="263"/>
      <c r="H119" s="16">
        <f>SUM(H117:H118)</f>
        <v>160000</v>
      </c>
      <c r="I119" s="16">
        <f t="shared" ref="I119:N119" si="24">SUM(I117:I118)</f>
        <v>4592</v>
      </c>
      <c r="J119" s="16">
        <f t="shared" si="24"/>
        <v>4864</v>
      </c>
      <c r="K119" s="16">
        <f t="shared" si="24"/>
        <v>15121.6</v>
      </c>
      <c r="L119" s="16">
        <f t="shared" si="24"/>
        <v>4436.92</v>
      </c>
      <c r="M119" s="16">
        <f t="shared" si="24"/>
        <v>29014.52</v>
      </c>
      <c r="N119" s="16">
        <f t="shared" si="24"/>
        <v>130985.48000000001</v>
      </c>
      <c r="O119" s="82"/>
    </row>
    <row r="120" spans="1:15" s="6" customFormat="1" ht="24.95" customHeight="1" thickBot="1" x14ac:dyDescent="0.25">
      <c r="A120" s="65"/>
      <c r="B120" s="65"/>
      <c r="C120" s="65"/>
      <c r="D120" s="65"/>
      <c r="E120" s="65"/>
      <c r="F120" s="65"/>
      <c r="G120" s="65"/>
      <c r="O120" s="82"/>
    </row>
    <row r="121" spans="1:15" s="6" customFormat="1" ht="24.95" customHeight="1" x14ac:dyDescent="0.2">
      <c r="A121" s="273" t="s">
        <v>415</v>
      </c>
      <c r="B121" s="274"/>
      <c r="C121" s="274"/>
      <c r="D121" s="274"/>
      <c r="E121" s="274"/>
      <c r="F121" s="274"/>
      <c r="G121" s="274"/>
      <c r="H121" s="274"/>
      <c r="I121" s="274"/>
      <c r="J121" s="274"/>
      <c r="K121" s="274"/>
      <c r="L121" s="274"/>
      <c r="M121" s="274"/>
      <c r="N121" s="275"/>
      <c r="O121" s="82"/>
    </row>
    <row r="122" spans="1:15" s="6" customFormat="1" ht="24.95" customHeight="1" x14ac:dyDescent="0.2">
      <c r="A122" s="69">
        <f>+A118+1</f>
        <v>42</v>
      </c>
      <c r="B122" s="134" t="s">
        <v>559</v>
      </c>
      <c r="C122" s="133" t="s">
        <v>465</v>
      </c>
      <c r="D122" s="134" t="s">
        <v>521</v>
      </c>
      <c r="E122" s="132" t="s">
        <v>232</v>
      </c>
      <c r="F122" s="207" t="s">
        <v>571</v>
      </c>
      <c r="G122" s="207" t="s">
        <v>629</v>
      </c>
      <c r="H122" s="5">
        <v>80000</v>
      </c>
      <c r="I122" s="64">
        <f>H122*2.87%</f>
        <v>2296</v>
      </c>
      <c r="J122" s="64">
        <f>+H122*3.04%</f>
        <v>2432</v>
      </c>
      <c r="K122" s="5">
        <v>7022.82</v>
      </c>
      <c r="L122" s="70">
        <f>25+1512.45</f>
        <v>1537.45</v>
      </c>
      <c r="M122" s="64">
        <f>SUM(I122:L122)</f>
        <v>13288.27</v>
      </c>
      <c r="N122" s="70">
        <f>+H122-M122</f>
        <v>66711.73</v>
      </c>
      <c r="O122" s="82"/>
    </row>
    <row r="123" spans="1:15" s="6" customFormat="1" ht="24.95" customHeight="1" x14ac:dyDescent="0.2">
      <c r="A123" s="69">
        <f>+A122+1</f>
        <v>43</v>
      </c>
      <c r="B123" s="134" t="s">
        <v>520</v>
      </c>
      <c r="C123" s="133" t="s">
        <v>465</v>
      </c>
      <c r="D123" s="134" t="s">
        <v>521</v>
      </c>
      <c r="E123" s="132" t="s">
        <v>232</v>
      </c>
      <c r="F123" s="131" t="s">
        <v>539</v>
      </c>
      <c r="G123" s="131" t="s">
        <v>610</v>
      </c>
      <c r="H123" s="5">
        <v>70000</v>
      </c>
      <c r="I123" s="64">
        <f>H123*2.87%</f>
        <v>2009</v>
      </c>
      <c r="J123" s="64">
        <f>+H123*3.04%</f>
        <v>2128</v>
      </c>
      <c r="K123" s="5">
        <v>5065.96</v>
      </c>
      <c r="L123" s="70">
        <f>25+1512.45</f>
        <v>1537.45</v>
      </c>
      <c r="M123" s="64">
        <f>SUM(I123:L123)</f>
        <v>10740.41</v>
      </c>
      <c r="N123" s="70">
        <f>+H123-M123</f>
        <v>59259.59</v>
      </c>
      <c r="O123" s="82"/>
    </row>
    <row r="124" spans="1:15" s="6" customFormat="1" ht="24.95" customHeight="1" x14ac:dyDescent="0.2">
      <c r="A124" s="263" t="s">
        <v>137</v>
      </c>
      <c r="B124" s="263"/>
      <c r="C124" s="263"/>
      <c r="D124" s="263"/>
      <c r="E124" s="263"/>
      <c r="F124" s="263"/>
      <c r="G124" s="263"/>
      <c r="H124" s="16">
        <f>SUM(H122:H123)</f>
        <v>150000</v>
      </c>
      <c r="I124" s="16">
        <f t="shared" ref="I124:N124" si="25">SUM(I122:I123)</f>
        <v>4305</v>
      </c>
      <c r="J124" s="16">
        <f t="shared" si="25"/>
        <v>4560</v>
      </c>
      <c r="K124" s="16">
        <f t="shared" si="25"/>
        <v>12088.779999999999</v>
      </c>
      <c r="L124" s="16">
        <f t="shared" si="25"/>
        <v>3074.9</v>
      </c>
      <c r="M124" s="16">
        <f t="shared" si="25"/>
        <v>24028.68</v>
      </c>
      <c r="N124" s="16">
        <f t="shared" si="25"/>
        <v>125971.31999999999</v>
      </c>
      <c r="O124" s="82"/>
    </row>
    <row r="125" spans="1:15" s="2" customFormat="1" ht="24.95" customHeight="1" thickBot="1" x14ac:dyDescent="0.25">
      <c r="A125" s="65"/>
      <c r="B125" s="65"/>
      <c r="C125" s="65"/>
      <c r="D125" s="65"/>
      <c r="E125" s="65"/>
      <c r="F125" s="65"/>
      <c r="G125" s="65"/>
      <c r="H125"/>
      <c r="I125"/>
      <c r="J125"/>
      <c r="K125"/>
      <c r="L125"/>
      <c r="M125"/>
      <c r="N125"/>
      <c r="O125" s="71"/>
    </row>
    <row r="126" spans="1:15" s="71" customFormat="1" ht="24.95" customHeight="1" thickBot="1" x14ac:dyDescent="0.25">
      <c r="A126" s="264" t="s">
        <v>322</v>
      </c>
      <c r="B126" s="265"/>
      <c r="C126" s="265"/>
      <c r="D126" s="265"/>
      <c r="E126" s="265"/>
      <c r="F126" s="265"/>
      <c r="G126" s="265"/>
      <c r="H126" s="265"/>
      <c r="I126" s="265"/>
      <c r="J126" s="265"/>
      <c r="K126" s="265"/>
      <c r="L126" s="265"/>
      <c r="M126" s="265"/>
      <c r="N126" s="266"/>
    </row>
    <row r="127" spans="1:15" s="71" customFormat="1" ht="26.25" customHeight="1" x14ac:dyDescent="0.2">
      <c r="A127" s="108">
        <f>+A123+1</f>
        <v>44</v>
      </c>
      <c r="B127" s="26" t="s">
        <v>142</v>
      </c>
      <c r="C127" s="12" t="s">
        <v>464</v>
      </c>
      <c r="D127" s="129" t="s">
        <v>141</v>
      </c>
      <c r="E127" s="129" t="s">
        <v>232</v>
      </c>
      <c r="F127" s="26" t="s">
        <v>572</v>
      </c>
      <c r="G127" s="26" t="s">
        <v>640</v>
      </c>
      <c r="H127" s="9">
        <v>190000</v>
      </c>
      <c r="I127" s="112">
        <f>H127*2.87%</f>
        <v>5453</v>
      </c>
      <c r="J127" s="5">
        <v>4943.8</v>
      </c>
      <c r="K127" s="5">
        <v>33483.67</v>
      </c>
      <c r="L127" s="111">
        <v>25</v>
      </c>
      <c r="M127" s="112">
        <f t="shared" ref="M127:M128" si="26">SUM(I127:L127)</f>
        <v>43905.47</v>
      </c>
      <c r="N127" s="111">
        <f t="shared" ref="N127:N128" si="27">+H127-M127</f>
        <v>146094.53</v>
      </c>
    </row>
    <row r="128" spans="1:15" s="71" customFormat="1" ht="24.95" customHeight="1" x14ac:dyDescent="0.2">
      <c r="A128" s="108">
        <f>+A127+1</f>
        <v>45</v>
      </c>
      <c r="B128" s="131" t="s">
        <v>416</v>
      </c>
      <c r="C128" s="133" t="s">
        <v>464</v>
      </c>
      <c r="D128" s="131" t="s">
        <v>151</v>
      </c>
      <c r="E128" s="129" t="s">
        <v>232</v>
      </c>
      <c r="F128" s="26" t="s">
        <v>576</v>
      </c>
      <c r="G128" s="26" t="s">
        <v>645</v>
      </c>
      <c r="H128" s="9">
        <v>80000</v>
      </c>
      <c r="I128" s="112">
        <f>H128*2.87%</f>
        <v>2296</v>
      </c>
      <c r="J128" s="112">
        <f>+H128*3.04%</f>
        <v>2432</v>
      </c>
      <c r="K128" s="64">
        <v>7400.87</v>
      </c>
      <c r="L128" s="111">
        <v>25</v>
      </c>
      <c r="M128" s="112">
        <f t="shared" si="26"/>
        <v>12153.869999999999</v>
      </c>
      <c r="N128" s="111">
        <f t="shared" si="27"/>
        <v>67846.13</v>
      </c>
    </row>
    <row r="129" spans="1:15" s="71" customFormat="1" ht="24.95" customHeight="1" x14ac:dyDescent="0.2">
      <c r="A129" s="108">
        <f>+A128+1</f>
        <v>46</v>
      </c>
      <c r="B129" s="207" t="s">
        <v>591</v>
      </c>
      <c r="C129" s="69"/>
      <c r="D129" s="207" t="s">
        <v>597</v>
      </c>
      <c r="E129" s="129" t="s">
        <v>232</v>
      </c>
      <c r="F129" s="26" t="s">
        <v>598</v>
      </c>
      <c r="G129" s="26" t="s">
        <v>594</v>
      </c>
      <c r="H129" s="117">
        <v>50000</v>
      </c>
      <c r="I129" s="5">
        <f>H129*2.87%</f>
        <v>1435</v>
      </c>
      <c r="J129" s="5">
        <f>+H129*3.04%</f>
        <v>1520</v>
      </c>
      <c r="K129" s="5">
        <v>1854</v>
      </c>
      <c r="L129" s="111">
        <v>10025</v>
      </c>
      <c r="M129" s="112">
        <f>SUM(I129:L129)</f>
        <v>14834</v>
      </c>
      <c r="N129" s="111">
        <f>H129-M129</f>
        <v>35166</v>
      </c>
    </row>
    <row r="130" spans="1:15" s="2" customFormat="1" ht="27" customHeight="1" x14ac:dyDescent="0.2">
      <c r="A130" s="263" t="s">
        <v>137</v>
      </c>
      <c r="B130" s="263"/>
      <c r="C130" s="263"/>
      <c r="D130" s="263"/>
      <c r="E130" s="263"/>
      <c r="F130" s="263"/>
      <c r="G130" s="263"/>
      <c r="H130" s="16">
        <f>SUM(H127:H129)</f>
        <v>320000</v>
      </c>
      <c r="I130" s="16">
        <f t="shared" ref="I130:N130" si="28">SUM(I127:I129)</f>
        <v>9184</v>
      </c>
      <c r="J130" s="16">
        <f t="shared" si="28"/>
        <v>8895.7999999999993</v>
      </c>
      <c r="K130" s="16">
        <f t="shared" si="28"/>
        <v>42738.54</v>
      </c>
      <c r="L130" s="16">
        <f t="shared" si="28"/>
        <v>10075</v>
      </c>
      <c r="M130" s="16">
        <f t="shared" si="28"/>
        <v>70893.34</v>
      </c>
      <c r="N130" s="16">
        <f t="shared" si="28"/>
        <v>249106.66</v>
      </c>
      <c r="O130" s="71"/>
    </row>
    <row r="131" spans="1:15" s="2" customFormat="1" ht="27" customHeight="1" thickBot="1" x14ac:dyDescent="0.25">
      <c r="A131" s="65"/>
      <c r="B131" s="65"/>
      <c r="C131" s="65"/>
      <c r="D131" s="65"/>
      <c r="E131" s="65"/>
      <c r="F131" s="65"/>
      <c r="G131" s="65"/>
      <c r="H131" s="6"/>
      <c r="I131" s="6"/>
      <c r="J131" s="6"/>
      <c r="K131" s="6"/>
      <c r="L131" s="6"/>
      <c r="M131" s="6"/>
      <c r="N131" s="6"/>
      <c r="O131" s="71"/>
    </row>
    <row r="132" spans="1:15" s="2" customFormat="1" ht="27" customHeight="1" thickBot="1" x14ac:dyDescent="0.25">
      <c r="A132" s="264" t="s">
        <v>562</v>
      </c>
      <c r="B132" s="265"/>
      <c r="C132" s="265"/>
      <c r="D132" s="265"/>
      <c r="E132" s="265"/>
      <c r="F132" s="265"/>
      <c r="G132" s="265"/>
      <c r="H132" s="265"/>
      <c r="I132" s="265"/>
      <c r="J132" s="265"/>
      <c r="K132" s="265"/>
      <c r="L132" s="265"/>
      <c r="M132" s="265"/>
      <c r="N132" s="266"/>
      <c r="O132" s="71"/>
    </row>
    <row r="133" spans="1:15" s="2" customFormat="1" ht="27" customHeight="1" x14ac:dyDescent="0.2">
      <c r="A133" s="108">
        <f>+A129+1</f>
        <v>47</v>
      </c>
      <c r="B133" s="26" t="s">
        <v>560</v>
      </c>
      <c r="C133" s="12" t="s">
        <v>464</v>
      </c>
      <c r="D133" s="129" t="s">
        <v>561</v>
      </c>
      <c r="E133" s="129" t="s">
        <v>232</v>
      </c>
      <c r="F133" s="131" t="s">
        <v>568</v>
      </c>
      <c r="G133" s="207" t="s">
        <v>623</v>
      </c>
      <c r="H133" s="8">
        <v>170000</v>
      </c>
      <c r="I133" s="112">
        <f>H133*2.87%</f>
        <v>4879</v>
      </c>
      <c r="J133" s="5">
        <v>4943.8</v>
      </c>
      <c r="K133" s="5">
        <v>28627.17</v>
      </c>
      <c r="L133" s="111">
        <v>25</v>
      </c>
      <c r="M133" s="112">
        <f>SUM(I133:L133)</f>
        <v>38474.97</v>
      </c>
      <c r="N133" s="111">
        <f t="shared" ref="N133" si="29">+H133-M133</f>
        <v>131525.03</v>
      </c>
      <c r="O133" s="71"/>
    </row>
    <row r="134" spans="1:15" s="2" customFormat="1" ht="27" customHeight="1" x14ac:dyDescent="0.2">
      <c r="A134" s="133">
        <f>+A133+1</f>
        <v>48</v>
      </c>
      <c r="B134" s="134" t="s">
        <v>608</v>
      </c>
      <c r="C134" s="133" t="s">
        <v>465</v>
      </c>
      <c r="D134" s="132" t="s">
        <v>144</v>
      </c>
      <c r="E134" s="129" t="s">
        <v>232</v>
      </c>
      <c r="F134" s="131" t="s">
        <v>539</v>
      </c>
      <c r="G134" s="131" t="s">
        <v>610</v>
      </c>
      <c r="H134" s="5">
        <v>50000</v>
      </c>
      <c r="I134" s="5">
        <f>H134*2.87%</f>
        <v>1435</v>
      </c>
      <c r="J134" s="5">
        <f>+H134*3.04%</f>
        <v>1520</v>
      </c>
      <c r="K134" s="5">
        <v>1854</v>
      </c>
      <c r="L134" s="70">
        <v>25</v>
      </c>
      <c r="M134" s="112">
        <f>SUM(I134:L134)</f>
        <v>4834</v>
      </c>
      <c r="N134" s="111">
        <f>+H134-M134</f>
        <v>45166</v>
      </c>
      <c r="O134" s="71"/>
    </row>
    <row r="135" spans="1:15" s="2" customFormat="1" ht="27" customHeight="1" thickBot="1" x14ac:dyDescent="0.25">
      <c r="A135" s="276" t="s">
        <v>137</v>
      </c>
      <c r="B135" s="276"/>
      <c r="C135" s="276"/>
      <c r="D135" s="276"/>
      <c r="E135" s="276"/>
      <c r="F135" s="276"/>
      <c r="G135" s="277"/>
      <c r="H135" s="80">
        <f>SUM(H133:H134)</f>
        <v>220000</v>
      </c>
      <c r="I135" s="80">
        <f t="shared" ref="I135:N135" si="30">SUM(I133:I134)</f>
        <v>6314</v>
      </c>
      <c r="J135" s="80">
        <f t="shared" si="30"/>
        <v>6463.8</v>
      </c>
      <c r="K135" s="80">
        <f t="shared" si="30"/>
        <v>30481.17</v>
      </c>
      <c r="L135" s="80">
        <f t="shared" si="30"/>
        <v>50</v>
      </c>
      <c r="M135" s="80">
        <f t="shared" si="30"/>
        <v>43308.97</v>
      </c>
      <c r="N135" s="80">
        <f t="shared" si="30"/>
        <v>176691.03</v>
      </c>
      <c r="O135" s="71"/>
    </row>
    <row r="136" spans="1:15" s="2" customFormat="1" ht="24.95" customHeight="1" thickBot="1" x14ac:dyDescent="0.25">
      <c r="C136" s="162"/>
      <c r="O136" s="71"/>
    </row>
    <row r="137" spans="1:15" s="71" customFormat="1" ht="27.75" customHeight="1" thickBot="1" x14ac:dyDescent="0.25">
      <c r="A137" s="264" t="s">
        <v>418</v>
      </c>
      <c r="B137" s="265"/>
      <c r="C137" s="265"/>
      <c r="D137" s="265"/>
      <c r="E137" s="265"/>
      <c r="F137" s="265"/>
      <c r="G137" s="265"/>
      <c r="H137" s="265"/>
      <c r="I137" s="265"/>
      <c r="J137" s="265"/>
      <c r="K137" s="265"/>
      <c r="L137" s="265"/>
      <c r="M137" s="265"/>
      <c r="N137" s="266"/>
    </row>
    <row r="138" spans="1:15" s="28" customFormat="1" ht="25.5" customHeight="1" x14ac:dyDescent="0.2">
      <c r="A138" s="69">
        <f>+A134+1</f>
        <v>49</v>
      </c>
      <c r="B138" s="131" t="s">
        <v>143</v>
      </c>
      <c r="C138" s="133" t="s">
        <v>464</v>
      </c>
      <c r="D138" s="130" t="s">
        <v>603</v>
      </c>
      <c r="E138" s="129" t="s">
        <v>232</v>
      </c>
      <c r="F138" s="26" t="s">
        <v>572</v>
      </c>
      <c r="G138" s="26" t="s">
        <v>640</v>
      </c>
      <c r="H138" s="182">
        <v>135000</v>
      </c>
      <c r="I138" s="112">
        <f>H138*2.87%</f>
        <v>3874.5</v>
      </c>
      <c r="J138" s="112">
        <f>+H138*3.04%</f>
        <v>4104</v>
      </c>
      <c r="K138" s="5">
        <v>20338.240000000002</v>
      </c>
      <c r="L138" s="111">
        <v>25</v>
      </c>
      <c r="M138" s="112">
        <f>SUM(I138:L138)</f>
        <v>28341.74</v>
      </c>
      <c r="N138" s="111">
        <f>+H138-M138</f>
        <v>106658.26</v>
      </c>
      <c r="O138" s="81"/>
    </row>
    <row r="139" spans="1:15" s="28" customFormat="1" ht="25.5" customHeight="1" x14ac:dyDescent="0.2">
      <c r="A139" s="69">
        <f>+A138+1</f>
        <v>50</v>
      </c>
      <c r="B139" s="207" t="s">
        <v>592</v>
      </c>
      <c r="C139" s="69"/>
      <c r="D139" s="212" t="s">
        <v>595</v>
      </c>
      <c r="E139" s="109" t="s">
        <v>232</v>
      </c>
      <c r="F139" s="26" t="s">
        <v>596</v>
      </c>
      <c r="G139" s="26" t="s">
        <v>656</v>
      </c>
      <c r="H139" s="10">
        <v>70000</v>
      </c>
      <c r="I139" s="5">
        <f>H139*2.87%</f>
        <v>2009</v>
      </c>
      <c r="J139" s="5">
        <f>+H139*3.04%</f>
        <v>2128</v>
      </c>
      <c r="K139" s="5">
        <v>5368.48</v>
      </c>
      <c r="L139" s="111">
        <v>25</v>
      </c>
      <c r="M139" s="112">
        <f>SUM(I139:L139)</f>
        <v>9530.48</v>
      </c>
      <c r="N139" s="111">
        <f>H139-M139</f>
        <v>60469.520000000004</v>
      </c>
      <c r="O139" s="81"/>
    </row>
    <row r="140" spans="1:15" s="28" customFormat="1" ht="22.15" customHeight="1" x14ac:dyDescent="0.2">
      <c r="A140" s="263" t="s">
        <v>137</v>
      </c>
      <c r="B140" s="263"/>
      <c r="C140" s="263"/>
      <c r="D140" s="263"/>
      <c r="E140" s="263"/>
      <c r="F140" s="263"/>
      <c r="G140" s="263"/>
      <c r="H140" s="16">
        <f>SUM(H138:H139)</f>
        <v>205000</v>
      </c>
      <c r="I140" s="16">
        <f t="shared" ref="I140:M140" si="31">SUM(I138:I139)</f>
        <v>5883.5</v>
      </c>
      <c r="J140" s="16">
        <f t="shared" si="31"/>
        <v>6232</v>
      </c>
      <c r="K140" s="16">
        <f t="shared" si="31"/>
        <v>25706.720000000001</v>
      </c>
      <c r="L140" s="16">
        <f t="shared" si="31"/>
        <v>50</v>
      </c>
      <c r="M140" s="16">
        <f t="shared" si="31"/>
        <v>37872.22</v>
      </c>
      <c r="N140" s="16">
        <f>SUM(N138:N139)</f>
        <v>167127.78</v>
      </c>
      <c r="O140" s="81"/>
    </row>
    <row r="141" spans="1:15" s="2" customFormat="1" ht="24.95" customHeight="1" thickBot="1" x14ac:dyDescent="0.25">
      <c r="A141" s="65"/>
      <c r="B141" s="65"/>
      <c r="C141" s="65"/>
      <c r="D141" s="65"/>
      <c r="E141" s="65"/>
      <c r="F141" s="65"/>
      <c r="G141" s="65"/>
      <c r="H141" s="6"/>
      <c r="I141" s="6"/>
      <c r="J141" s="6"/>
      <c r="K141" s="6"/>
      <c r="L141" s="6"/>
      <c r="M141" s="6"/>
      <c r="N141" s="6"/>
      <c r="O141" s="71"/>
    </row>
    <row r="142" spans="1:15" s="81" customFormat="1" ht="23.25" customHeight="1" thickBot="1" x14ac:dyDescent="0.25">
      <c r="A142" s="264" t="s">
        <v>238</v>
      </c>
      <c r="B142" s="265"/>
      <c r="C142" s="265"/>
      <c r="D142" s="265"/>
      <c r="E142" s="265"/>
      <c r="F142" s="265"/>
      <c r="G142" s="265"/>
      <c r="H142" s="265"/>
      <c r="I142" s="265"/>
      <c r="J142" s="265"/>
      <c r="K142" s="265"/>
      <c r="L142" s="265"/>
      <c r="M142" s="265"/>
      <c r="N142" s="266"/>
    </row>
    <row r="143" spans="1:15" s="28" customFormat="1" ht="25.5" customHeight="1" x14ac:dyDescent="0.2">
      <c r="A143" s="69">
        <f>+A139+1</f>
        <v>51</v>
      </c>
      <c r="B143" s="5" t="s">
        <v>420</v>
      </c>
      <c r="C143" s="160" t="s">
        <v>465</v>
      </c>
      <c r="D143" s="134" t="s">
        <v>237</v>
      </c>
      <c r="E143" s="129" t="s">
        <v>232</v>
      </c>
      <c r="F143" s="26" t="s">
        <v>657</v>
      </c>
      <c r="G143" s="26" t="s">
        <v>658</v>
      </c>
      <c r="H143" s="128">
        <v>70000</v>
      </c>
      <c r="I143" s="8">
        <f>H143*2.87%</f>
        <v>2009</v>
      </c>
      <c r="J143" s="112">
        <f>+H143*3.04%</f>
        <v>2128</v>
      </c>
      <c r="K143" s="112">
        <v>5065.96</v>
      </c>
      <c r="L143" s="111">
        <f>1512.45+25</f>
        <v>1537.45</v>
      </c>
      <c r="M143" s="112">
        <f>SUM(I143:L143)</f>
        <v>10740.41</v>
      </c>
      <c r="N143" s="111">
        <f>+H143-M143</f>
        <v>59259.59</v>
      </c>
      <c r="O143" s="81"/>
    </row>
    <row r="144" spans="1:15" s="71" customFormat="1" ht="23.25" customHeight="1" x14ac:dyDescent="0.2">
      <c r="A144" s="287" t="s">
        <v>137</v>
      </c>
      <c r="B144" s="288"/>
      <c r="C144" s="288"/>
      <c r="D144" s="288"/>
      <c r="E144" s="288"/>
      <c r="F144" s="288"/>
      <c r="G144" s="289"/>
      <c r="H144" s="16">
        <f>SUM(H143:H143)</f>
        <v>70000</v>
      </c>
      <c r="I144" s="16">
        <f t="shared" ref="I144:N144" si="32">SUM(I143:I143)</f>
        <v>2009</v>
      </c>
      <c r="J144" s="16">
        <f t="shared" si="32"/>
        <v>2128</v>
      </c>
      <c r="K144" s="16">
        <f t="shared" si="32"/>
        <v>5065.96</v>
      </c>
      <c r="L144" s="16">
        <f t="shared" si="32"/>
        <v>1537.45</v>
      </c>
      <c r="M144" s="16">
        <f t="shared" si="32"/>
        <v>10740.41</v>
      </c>
      <c r="N144" s="16">
        <f t="shared" si="32"/>
        <v>59259.59</v>
      </c>
    </row>
    <row r="145" spans="1:15" s="2" customFormat="1" ht="24.95" customHeight="1" thickBot="1" x14ac:dyDescent="0.25">
      <c r="A145" s="142"/>
      <c r="B145" s="1"/>
      <c r="C145" s="4"/>
      <c r="D145" s="143"/>
      <c r="E145" s="144"/>
      <c r="F145" s="25"/>
      <c r="G145" s="25"/>
      <c r="H145" s="145"/>
      <c r="I145" s="71"/>
      <c r="J145" s="71"/>
      <c r="K145" s="71"/>
      <c r="L145" s="68"/>
      <c r="M145" s="71"/>
      <c r="N145" s="68"/>
      <c r="O145" s="71"/>
    </row>
    <row r="146" spans="1:15" s="2" customFormat="1" ht="24.95" customHeight="1" thickBot="1" x14ac:dyDescent="0.25">
      <c r="A146" s="264" t="s">
        <v>224</v>
      </c>
      <c r="B146" s="265"/>
      <c r="C146" s="265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6"/>
      <c r="O146" s="71"/>
    </row>
    <row r="147" spans="1:15" s="82" customFormat="1" ht="24.95" customHeight="1" x14ac:dyDescent="0.2">
      <c r="A147" s="133">
        <f>+A143+1</f>
        <v>52</v>
      </c>
      <c r="B147" s="131" t="s">
        <v>421</v>
      </c>
      <c r="C147" s="133" t="s">
        <v>465</v>
      </c>
      <c r="D147" s="132" t="s">
        <v>239</v>
      </c>
      <c r="E147" s="129" t="s">
        <v>232</v>
      </c>
      <c r="F147" s="131" t="s">
        <v>539</v>
      </c>
      <c r="G147" s="131" t="s">
        <v>610</v>
      </c>
      <c r="H147" s="182">
        <v>135000</v>
      </c>
      <c r="I147" s="8">
        <f>H147*2.87%</f>
        <v>3874.5</v>
      </c>
      <c r="J147" s="8">
        <f>+H147*3.04%</f>
        <v>4104</v>
      </c>
      <c r="K147" s="8">
        <v>20338.240000000002</v>
      </c>
      <c r="L147" s="9">
        <v>3025</v>
      </c>
      <c r="M147" s="8">
        <f t="shared" ref="M147:M152" si="33">SUM(I147:L147)</f>
        <v>31341.74</v>
      </c>
      <c r="N147" s="9">
        <f t="shared" ref="N147:N152" si="34">+H147-M147</f>
        <v>103658.26</v>
      </c>
    </row>
    <row r="148" spans="1:15" s="82" customFormat="1" ht="24.95" customHeight="1" x14ac:dyDescent="0.2">
      <c r="A148" s="108">
        <f>+A147+1</f>
        <v>53</v>
      </c>
      <c r="B148" s="207" t="s">
        <v>417</v>
      </c>
      <c r="C148" s="69" t="s">
        <v>464</v>
      </c>
      <c r="D148" s="207" t="s">
        <v>601</v>
      </c>
      <c r="E148" s="109" t="s">
        <v>232</v>
      </c>
      <c r="F148" s="26" t="s">
        <v>657</v>
      </c>
      <c r="G148" s="26" t="s">
        <v>658</v>
      </c>
      <c r="H148" s="111">
        <v>80000</v>
      </c>
      <c r="I148" s="112">
        <f>H148*2.87%</f>
        <v>2296</v>
      </c>
      <c r="J148" s="112">
        <f>+H148*3.04%</f>
        <v>2432</v>
      </c>
      <c r="K148" s="64">
        <v>7400.87</v>
      </c>
      <c r="L148" s="111">
        <v>25</v>
      </c>
      <c r="M148" s="112">
        <f t="shared" si="33"/>
        <v>12153.869999999999</v>
      </c>
      <c r="N148" s="111">
        <f>+H148-M148</f>
        <v>67846.13</v>
      </c>
    </row>
    <row r="149" spans="1:15" s="82" customFormat="1" ht="24.95" customHeight="1" x14ac:dyDescent="0.2">
      <c r="A149" s="133">
        <f>+A148+1</f>
        <v>54</v>
      </c>
      <c r="B149" s="131" t="s">
        <v>114</v>
      </c>
      <c r="C149" s="133" t="s">
        <v>465</v>
      </c>
      <c r="D149" s="134" t="s">
        <v>602</v>
      </c>
      <c r="E149" s="129" t="s">
        <v>232</v>
      </c>
      <c r="F149" s="26" t="s">
        <v>577</v>
      </c>
      <c r="G149" s="26" t="s">
        <v>630</v>
      </c>
      <c r="H149" s="204">
        <v>70000</v>
      </c>
      <c r="I149" s="5">
        <f>H149*2.87%</f>
        <v>2009</v>
      </c>
      <c r="J149" s="5">
        <f>+H149*3.04%</f>
        <v>2128</v>
      </c>
      <c r="K149" s="112">
        <v>5065.96</v>
      </c>
      <c r="L149" s="5">
        <f>25+1512.45+1000</f>
        <v>2537.4499999999998</v>
      </c>
      <c r="M149" s="8">
        <f t="shared" si="33"/>
        <v>11740.41</v>
      </c>
      <c r="N149" s="9">
        <f t="shared" si="34"/>
        <v>58259.59</v>
      </c>
    </row>
    <row r="150" spans="1:15" s="71" customFormat="1" ht="24.95" customHeight="1" x14ac:dyDescent="0.2">
      <c r="A150" s="133">
        <f>+A149+1</f>
        <v>55</v>
      </c>
      <c r="B150" s="131" t="s">
        <v>419</v>
      </c>
      <c r="C150" s="160" t="s">
        <v>465</v>
      </c>
      <c r="D150" s="134" t="s">
        <v>237</v>
      </c>
      <c r="E150" s="129" t="s">
        <v>232</v>
      </c>
      <c r="F150" s="26" t="s">
        <v>567</v>
      </c>
      <c r="G150" s="26" t="s">
        <v>624</v>
      </c>
      <c r="H150" s="8">
        <v>70000</v>
      </c>
      <c r="I150" s="8">
        <f>H150*2.87%</f>
        <v>2009</v>
      </c>
      <c r="J150" s="8">
        <f>+H150*3.04%</f>
        <v>2128</v>
      </c>
      <c r="K150" s="8">
        <v>5368.45</v>
      </c>
      <c r="L150" s="9">
        <f>4994.19+25</f>
        <v>5019.1899999999996</v>
      </c>
      <c r="M150" s="8">
        <f t="shared" si="33"/>
        <v>14524.64</v>
      </c>
      <c r="N150" s="9">
        <f t="shared" si="34"/>
        <v>55475.360000000001</v>
      </c>
    </row>
    <row r="151" spans="1:15" s="71" customFormat="1" ht="24.95" customHeight="1" x14ac:dyDescent="0.2">
      <c r="A151" s="108">
        <f t="shared" ref="A151:A152" si="35">+A150+1</f>
        <v>56</v>
      </c>
      <c r="B151" s="131" t="s">
        <v>423</v>
      </c>
      <c r="C151" s="160" t="s">
        <v>465</v>
      </c>
      <c r="D151" s="134" t="s">
        <v>163</v>
      </c>
      <c r="E151" s="129" t="s">
        <v>232</v>
      </c>
      <c r="F151" s="26" t="s">
        <v>572</v>
      </c>
      <c r="G151" s="26" t="s">
        <v>640</v>
      </c>
      <c r="H151" s="128">
        <v>60000</v>
      </c>
      <c r="I151" s="5">
        <f>H151*2.87%</f>
        <v>1722</v>
      </c>
      <c r="J151" s="5">
        <f>+H151*3.04%</f>
        <v>1824</v>
      </c>
      <c r="K151" s="5">
        <v>3486.68</v>
      </c>
      <c r="L151" s="9">
        <v>8315.76</v>
      </c>
      <c r="M151" s="8">
        <f t="shared" si="33"/>
        <v>15348.44</v>
      </c>
      <c r="N151" s="9">
        <f t="shared" si="34"/>
        <v>44651.56</v>
      </c>
    </row>
    <row r="152" spans="1:15" s="6" customFormat="1" ht="24.95" customHeight="1" x14ac:dyDescent="0.2">
      <c r="A152" s="133">
        <f t="shared" si="35"/>
        <v>57</v>
      </c>
      <c r="B152" s="131" t="s">
        <v>424</v>
      </c>
      <c r="C152" s="160" t="s">
        <v>465</v>
      </c>
      <c r="D152" s="134" t="s">
        <v>425</v>
      </c>
      <c r="E152" s="129" t="s">
        <v>232</v>
      </c>
      <c r="F152" s="134" t="s">
        <v>572</v>
      </c>
      <c r="G152" s="134" t="s">
        <v>640</v>
      </c>
      <c r="H152" s="128">
        <v>55000</v>
      </c>
      <c r="I152" s="5">
        <f t="shared" ref="I152" si="36">H152*2.87%</f>
        <v>1578.5</v>
      </c>
      <c r="J152" s="5">
        <f t="shared" ref="J152" si="37">+H152*3.04%</f>
        <v>1672</v>
      </c>
      <c r="K152" s="5">
        <v>2559.67</v>
      </c>
      <c r="L152" s="9">
        <v>1025</v>
      </c>
      <c r="M152" s="8">
        <f t="shared" si="33"/>
        <v>6835.17</v>
      </c>
      <c r="N152" s="9">
        <f t="shared" si="34"/>
        <v>48164.83</v>
      </c>
      <c r="O152" s="82"/>
    </row>
    <row r="153" spans="1:15" s="6" customFormat="1" ht="24.95" customHeight="1" x14ac:dyDescent="0.2">
      <c r="A153" s="263" t="s">
        <v>137</v>
      </c>
      <c r="B153" s="263"/>
      <c r="C153" s="263"/>
      <c r="D153" s="263"/>
      <c r="E153" s="263"/>
      <c r="F153" s="263"/>
      <c r="G153" s="263"/>
      <c r="H153" s="16">
        <f t="shared" ref="H153:N153" si="38">SUM(H147:H152)</f>
        <v>470000</v>
      </c>
      <c r="I153" s="16">
        <f t="shared" si="38"/>
        <v>13489</v>
      </c>
      <c r="J153" s="16">
        <f t="shared" si="38"/>
        <v>14288</v>
      </c>
      <c r="K153" s="16">
        <f t="shared" si="38"/>
        <v>44219.869999999995</v>
      </c>
      <c r="L153" s="16">
        <f t="shared" si="38"/>
        <v>19947.400000000001</v>
      </c>
      <c r="M153" s="16">
        <f t="shared" si="38"/>
        <v>91944.27</v>
      </c>
      <c r="N153" s="16">
        <f t="shared" si="38"/>
        <v>378055.73000000004</v>
      </c>
      <c r="O153" s="82"/>
    </row>
    <row r="154" spans="1:15" s="6" customFormat="1" ht="24.95" customHeight="1" thickBot="1" x14ac:dyDescent="0.25">
      <c r="A154" s="65"/>
      <c r="B154" s="65"/>
      <c r="C154" s="65"/>
      <c r="D154" s="65"/>
      <c r="E154" s="65"/>
      <c r="F154" s="65"/>
      <c r="G154" s="65"/>
      <c r="O154" s="82"/>
    </row>
    <row r="155" spans="1:15" s="6" customFormat="1" ht="24.95" customHeight="1" thickBot="1" x14ac:dyDescent="0.25">
      <c r="A155" s="264" t="s">
        <v>515</v>
      </c>
      <c r="B155" s="265"/>
      <c r="C155" s="265"/>
      <c r="D155" s="265"/>
      <c r="E155" s="265"/>
      <c r="F155" s="265"/>
      <c r="G155" s="265"/>
      <c r="H155" s="265"/>
      <c r="I155" s="265"/>
      <c r="J155" s="265"/>
      <c r="K155" s="265"/>
      <c r="L155" s="265"/>
      <c r="M155" s="265"/>
      <c r="N155" s="266"/>
      <c r="O155" s="82"/>
    </row>
    <row r="156" spans="1:15" s="6" customFormat="1" ht="24.95" customHeight="1" x14ac:dyDescent="0.2">
      <c r="A156" s="69">
        <f>+A152+1</f>
        <v>58</v>
      </c>
      <c r="B156" s="134" t="s">
        <v>240</v>
      </c>
      <c r="C156" s="133" t="s">
        <v>465</v>
      </c>
      <c r="D156" s="132" t="s">
        <v>516</v>
      </c>
      <c r="E156" s="129" t="s">
        <v>232</v>
      </c>
      <c r="F156" s="131" t="s">
        <v>539</v>
      </c>
      <c r="G156" s="131" t="s">
        <v>610</v>
      </c>
      <c r="H156" s="204">
        <v>170000</v>
      </c>
      <c r="I156" s="64">
        <f>H156*2.87%</f>
        <v>4879</v>
      </c>
      <c r="J156" s="112">
        <v>4943.8</v>
      </c>
      <c r="K156" s="5">
        <v>28627.17</v>
      </c>
      <c r="L156" s="70">
        <v>19449.29</v>
      </c>
      <c r="M156" s="64">
        <f>SUM(I156:L156)</f>
        <v>57899.26</v>
      </c>
      <c r="N156" s="70">
        <f>+H156-M156</f>
        <v>112100.73999999999</v>
      </c>
      <c r="O156" s="82"/>
    </row>
    <row r="157" spans="1:15" s="6" customFormat="1" ht="24.95" customHeight="1" x14ac:dyDescent="0.2">
      <c r="A157" s="263" t="s">
        <v>137</v>
      </c>
      <c r="B157" s="263"/>
      <c r="C157" s="263"/>
      <c r="D157" s="263"/>
      <c r="E157" s="263"/>
      <c r="F157" s="263"/>
      <c r="G157" s="263"/>
      <c r="H157" s="16">
        <f>SUM(H156:H156)</f>
        <v>170000</v>
      </c>
      <c r="I157" s="16">
        <f t="shared" ref="I157:M157" si="39">SUM(I156:I156)</f>
        <v>4879</v>
      </c>
      <c r="J157" s="16">
        <f t="shared" si="39"/>
        <v>4943.8</v>
      </c>
      <c r="K157" s="16">
        <f t="shared" si="39"/>
        <v>28627.17</v>
      </c>
      <c r="L157" s="16">
        <f t="shared" si="39"/>
        <v>19449.29</v>
      </c>
      <c r="M157" s="16">
        <f t="shared" si="39"/>
        <v>57899.26</v>
      </c>
      <c r="N157" s="16">
        <f>SUM(N156:N156)</f>
        <v>112100.73999999999</v>
      </c>
      <c r="O157" s="82"/>
    </row>
    <row r="158" spans="1:15" s="28" customFormat="1" ht="27" customHeight="1" thickBot="1" x14ac:dyDescent="0.25">
      <c r="A158" s="65"/>
      <c r="B158" s="65"/>
      <c r="C158" s="65"/>
      <c r="D158" s="65"/>
      <c r="E158" s="65"/>
      <c r="F158" s="65"/>
      <c r="G158" s="65"/>
      <c r="H158" s="6"/>
      <c r="I158" s="6"/>
      <c r="J158" s="6"/>
      <c r="K158" s="6"/>
      <c r="L158" s="6"/>
      <c r="M158" s="6"/>
      <c r="N158" s="6"/>
      <c r="O158" s="81"/>
    </row>
    <row r="159" spans="1:15" s="81" customFormat="1" ht="24.95" customHeight="1" thickBot="1" x14ac:dyDescent="0.25">
      <c r="A159" s="264" t="s">
        <v>191</v>
      </c>
      <c r="B159" s="265"/>
      <c r="C159" s="265"/>
      <c r="D159" s="265"/>
      <c r="E159" s="265"/>
      <c r="F159" s="265"/>
      <c r="G159" s="265"/>
      <c r="H159" s="265"/>
      <c r="I159" s="265"/>
      <c r="J159" s="265"/>
      <c r="K159" s="265"/>
      <c r="L159" s="265"/>
      <c r="M159" s="265"/>
      <c r="N159" s="266"/>
    </row>
    <row r="160" spans="1:15" s="81" customFormat="1" ht="27.6" customHeight="1" x14ac:dyDescent="0.2">
      <c r="A160" s="108">
        <f>+A156+1</f>
        <v>59</v>
      </c>
      <c r="B160" s="148" t="s">
        <v>544</v>
      </c>
      <c r="C160" s="12" t="s">
        <v>465</v>
      </c>
      <c r="D160" s="129" t="s">
        <v>545</v>
      </c>
      <c r="E160" s="129" t="s">
        <v>232</v>
      </c>
      <c r="F160" s="26" t="s">
        <v>574</v>
      </c>
      <c r="G160" s="26" t="s">
        <v>625</v>
      </c>
      <c r="H160" s="182">
        <v>135000</v>
      </c>
      <c r="I160" s="112">
        <f>H160*2.87%</f>
        <v>3874.5</v>
      </c>
      <c r="J160" s="112">
        <f>+H160*3.04%</f>
        <v>4104</v>
      </c>
      <c r="K160" s="112">
        <v>20338.310000000001</v>
      </c>
      <c r="L160" s="111">
        <v>3025</v>
      </c>
      <c r="M160" s="112">
        <f>SUM(I160:L160)</f>
        <v>31341.81</v>
      </c>
      <c r="N160" s="111">
        <f t="shared" ref="N160" si="40">+H160-M160</f>
        <v>103658.19</v>
      </c>
    </row>
    <row r="161" spans="1:15" s="28" customFormat="1" ht="26.25" customHeight="1" x14ac:dyDescent="0.2">
      <c r="A161" s="69">
        <f>+A160+1</f>
        <v>60</v>
      </c>
      <c r="B161" s="134" t="s">
        <v>396</v>
      </c>
      <c r="C161" s="133" t="s">
        <v>465</v>
      </c>
      <c r="D161" s="132" t="s">
        <v>426</v>
      </c>
      <c r="E161" s="129" t="s">
        <v>232</v>
      </c>
      <c r="F161" s="134" t="s">
        <v>572</v>
      </c>
      <c r="G161" s="134" t="s">
        <v>640</v>
      </c>
      <c r="H161" s="204">
        <v>60000</v>
      </c>
      <c r="I161" s="64">
        <f>H161*2.87%</f>
        <v>1722</v>
      </c>
      <c r="J161" s="112">
        <f t="shared" ref="J161" si="41">+H161*3.04%</f>
        <v>1824</v>
      </c>
      <c r="K161" s="64">
        <v>3486.65</v>
      </c>
      <c r="L161" s="70">
        <f>2995+25</f>
        <v>3020</v>
      </c>
      <c r="M161" s="64">
        <f>SUM(I161:L161)</f>
        <v>10052.65</v>
      </c>
      <c r="N161" s="70">
        <f>+H161-M161</f>
        <v>49947.35</v>
      </c>
      <c r="O161" s="81"/>
    </row>
    <row r="162" spans="1:15" s="28" customFormat="1" ht="26.25" customHeight="1" x14ac:dyDescent="0.2">
      <c r="A162" s="69">
        <f>+A161+1</f>
        <v>61</v>
      </c>
      <c r="B162" s="134" t="s">
        <v>650</v>
      </c>
      <c r="C162" s="133" t="s">
        <v>465</v>
      </c>
      <c r="D162" s="132" t="s">
        <v>651</v>
      </c>
      <c r="E162" s="129" t="s">
        <v>232</v>
      </c>
      <c r="F162" s="134" t="s">
        <v>573</v>
      </c>
      <c r="G162" s="134"/>
      <c r="H162" s="204">
        <v>50000</v>
      </c>
      <c r="I162" s="64">
        <f>H162*2.87%</f>
        <v>1435</v>
      </c>
      <c r="J162" s="112">
        <f t="shared" ref="J162" si="42">+H162*3.04%</f>
        <v>1520</v>
      </c>
      <c r="K162" s="64">
        <v>1854</v>
      </c>
      <c r="L162" s="70">
        <v>25</v>
      </c>
      <c r="M162" s="64">
        <f>SUM(I162:L162)</f>
        <v>4834</v>
      </c>
      <c r="N162" s="70">
        <f>+H162-M162</f>
        <v>45166</v>
      </c>
      <c r="O162" s="81"/>
    </row>
    <row r="163" spans="1:15" s="28" customFormat="1" ht="22.5" customHeight="1" x14ac:dyDescent="0.2">
      <c r="A163" s="263" t="s">
        <v>137</v>
      </c>
      <c r="B163" s="263"/>
      <c r="C163" s="263"/>
      <c r="D163" s="263"/>
      <c r="E163" s="263"/>
      <c r="F163" s="263"/>
      <c r="G163" s="263"/>
      <c r="H163" s="16">
        <f>SUM(H160:H162)</f>
        <v>245000</v>
      </c>
      <c r="I163" s="16">
        <f>SUM(I160:I162)</f>
        <v>7031.5</v>
      </c>
      <c r="J163" s="16">
        <f t="shared" ref="J163:M163" si="43">SUM(J160:J162)</f>
        <v>7448</v>
      </c>
      <c r="K163" s="16">
        <f t="shared" si="43"/>
        <v>25678.960000000003</v>
      </c>
      <c r="L163" s="16">
        <f t="shared" si="43"/>
        <v>6070</v>
      </c>
      <c r="M163" s="16">
        <f t="shared" si="43"/>
        <v>46228.46</v>
      </c>
      <c r="N163" s="16">
        <f>SUM(N160:N162)</f>
        <v>198771.54</v>
      </c>
      <c r="O163" s="81"/>
    </row>
    <row r="164" spans="1:15" s="28" customFormat="1" ht="15" customHeight="1" thickBot="1" x14ac:dyDescent="0.25">
      <c r="A164" s="65"/>
      <c r="B164" s="65"/>
      <c r="C164" s="65"/>
      <c r="D164" s="65"/>
      <c r="E164" s="65"/>
      <c r="F164" s="65"/>
      <c r="G164" s="65"/>
      <c r="H164" s="6"/>
      <c r="I164" s="6"/>
      <c r="J164" s="6"/>
      <c r="K164" s="6"/>
      <c r="L164" s="6"/>
      <c r="M164" s="6"/>
      <c r="N164" s="6"/>
      <c r="O164" s="81"/>
    </row>
    <row r="165" spans="1:15" s="28" customFormat="1" ht="22.5" customHeight="1" thickBot="1" x14ac:dyDescent="0.25">
      <c r="A165" s="264" t="s">
        <v>192</v>
      </c>
      <c r="B165" s="265"/>
      <c r="C165" s="265"/>
      <c r="D165" s="265"/>
      <c r="E165" s="265"/>
      <c r="F165" s="265"/>
      <c r="G165" s="265"/>
      <c r="H165" s="265"/>
      <c r="I165" s="265"/>
      <c r="J165" s="265"/>
      <c r="K165" s="265"/>
      <c r="L165" s="265"/>
      <c r="M165" s="265"/>
      <c r="N165" s="266"/>
      <c r="O165" s="81"/>
    </row>
    <row r="166" spans="1:15" s="81" customFormat="1" ht="24.95" customHeight="1" x14ac:dyDescent="0.2">
      <c r="A166" s="108">
        <f>+A162+1</f>
        <v>62</v>
      </c>
      <c r="B166" s="26" t="s">
        <v>489</v>
      </c>
      <c r="C166" s="12" t="s">
        <v>464</v>
      </c>
      <c r="D166" s="26" t="s">
        <v>481</v>
      </c>
      <c r="E166" s="129" t="s">
        <v>232</v>
      </c>
      <c r="F166" s="26" t="s">
        <v>589</v>
      </c>
      <c r="G166" s="26" t="s">
        <v>655</v>
      </c>
      <c r="H166" s="9">
        <v>70000</v>
      </c>
      <c r="I166" s="112">
        <f t="shared" ref="I166" si="44">H166*2.87%</f>
        <v>2009</v>
      </c>
      <c r="J166" s="112">
        <f>+H166*3.04%</f>
        <v>2128</v>
      </c>
      <c r="K166" s="112">
        <v>5368.48</v>
      </c>
      <c r="L166" s="111">
        <v>5025</v>
      </c>
      <c r="M166" s="112">
        <f t="shared" ref="M166" si="45">SUM(I166:L166)</f>
        <v>14530.48</v>
      </c>
      <c r="N166" s="111">
        <f>+H166-M166</f>
        <v>55469.520000000004</v>
      </c>
    </row>
    <row r="167" spans="1:15" s="28" customFormat="1" ht="22.5" customHeight="1" x14ac:dyDescent="0.2">
      <c r="A167" s="108">
        <f>+A166+1</f>
        <v>63</v>
      </c>
      <c r="B167" s="26" t="s">
        <v>242</v>
      </c>
      <c r="C167" s="12" t="s">
        <v>464</v>
      </c>
      <c r="D167" s="26" t="s">
        <v>241</v>
      </c>
      <c r="E167" s="129" t="s">
        <v>232</v>
      </c>
      <c r="F167" s="131" t="s">
        <v>539</v>
      </c>
      <c r="G167" s="131" t="s">
        <v>610</v>
      </c>
      <c r="H167" s="9">
        <v>60000</v>
      </c>
      <c r="I167" s="112">
        <f t="shared" ref="I167" si="46">H167*2.87%</f>
        <v>1722</v>
      </c>
      <c r="J167" s="112">
        <f t="shared" ref="J167" si="47">+H167*3.04%</f>
        <v>1824</v>
      </c>
      <c r="K167" s="112">
        <v>3486.65</v>
      </c>
      <c r="L167" s="111">
        <v>25</v>
      </c>
      <c r="M167" s="112">
        <f t="shared" ref="M167" si="48">SUM(I167:L167)</f>
        <v>7057.65</v>
      </c>
      <c r="N167" s="111">
        <f>+H167-M167</f>
        <v>52942.35</v>
      </c>
      <c r="O167" s="81"/>
    </row>
    <row r="168" spans="1:15" s="2" customFormat="1" ht="22.5" customHeight="1" x14ac:dyDescent="0.2">
      <c r="A168" s="263" t="s">
        <v>137</v>
      </c>
      <c r="B168" s="263"/>
      <c r="C168" s="263"/>
      <c r="D168" s="263"/>
      <c r="E168" s="263"/>
      <c r="F168" s="263"/>
      <c r="G168" s="263"/>
      <c r="H168" s="16">
        <f>SUM(H166:H167)</f>
        <v>130000</v>
      </c>
      <c r="I168" s="16">
        <f t="shared" ref="I168:M168" si="49">SUM(I166:I167)</f>
        <v>3731</v>
      </c>
      <c r="J168" s="16">
        <f t="shared" si="49"/>
        <v>3952</v>
      </c>
      <c r="K168" s="16">
        <f t="shared" si="49"/>
        <v>8855.1299999999992</v>
      </c>
      <c r="L168" s="16">
        <f t="shared" si="49"/>
        <v>5050</v>
      </c>
      <c r="M168" s="16">
        <f t="shared" si="49"/>
        <v>21588.129999999997</v>
      </c>
      <c r="N168" s="16">
        <f>SUM(N166:N167)</f>
        <v>108411.87</v>
      </c>
      <c r="O168" s="71"/>
    </row>
    <row r="169" spans="1:15" s="71" customFormat="1" ht="20.100000000000001" customHeight="1" thickBot="1" x14ac:dyDescent="0.25">
      <c r="A169" s="4"/>
      <c r="B169" s="25"/>
      <c r="C169" s="4"/>
      <c r="D169" s="27"/>
      <c r="E169" s="27"/>
      <c r="F169" s="27"/>
      <c r="G169" s="27"/>
      <c r="H169" s="2"/>
      <c r="I169" s="2"/>
      <c r="J169" s="2"/>
      <c r="K169" s="2"/>
      <c r="L169" s="2"/>
      <c r="M169" s="2"/>
      <c r="N169" s="7"/>
    </row>
    <row r="170" spans="1:15" s="71" customFormat="1" ht="24.95" customHeight="1" thickBot="1" x14ac:dyDescent="0.25">
      <c r="A170" s="264" t="s">
        <v>336</v>
      </c>
      <c r="B170" s="265"/>
      <c r="C170" s="265"/>
      <c r="D170" s="265"/>
      <c r="E170" s="265"/>
      <c r="F170" s="265"/>
      <c r="G170" s="265"/>
      <c r="H170" s="265"/>
      <c r="I170" s="265"/>
      <c r="J170" s="265"/>
      <c r="K170" s="265"/>
      <c r="L170" s="265"/>
      <c r="M170" s="265"/>
      <c r="N170" s="266"/>
    </row>
    <row r="171" spans="1:15" s="2" customFormat="1" ht="24.95" customHeight="1" x14ac:dyDescent="0.2">
      <c r="A171" s="108">
        <f>+A167+1</f>
        <v>64</v>
      </c>
      <c r="B171" s="26" t="s">
        <v>427</v>
      </c>
      <c r="C171" s="12" t="s">
        <v>464</v>
      </c>
      <c r="D171" s="129" t="s">
        <v>428</v>
      </c>
      <c r="E171" s="129" t="s">
        <v>232</v>
      </c>
      <c r="F171" s="110" t="s">
        <v>578</v>
      </c>
      <c r="G171" s="110" t="s">
        <v>631</v>
      </c>
      <c r="H171" s="8">
        <v>190000</v>
      </c>
      <c r="I171" s="112">
        <f>H171*2.87%</f>
        <v>5453</v>
      </c>
      <c r="J171" s="5">
        <v>4943.8</v>
      </c>
      <c r="K171" s="5">
        <v>33483.67</v>
      </c>
      <c r="L171" s="111">
        <v>20025</v>
      </c>
      <c r="M171" s="112">
        <f>SUM(I171:L171)</f>
        <v>63905.47</v>
      </c>
      <c r="N171" s="111">
        <f t="shared" ref="N171" si="50">+H171-M171</f>
        <v>126094.53</v>
      </c>
      <c r="O171" s="71"/>
    </row>
    <row r="172" spans="1:15" s="71" customFormat="1" ht="24.75" customHeight="1" thickBot="1" x14ac:dyDescent="0.25">
      <c r="A172" s="263" t="s">
        <v>137</v>
      </c>
      <c r="B172" s="263"/>
      <c r="C172" s="263"/>
      <c r="D172" s="263"/>
      <c r="E172" s="276"/>
      <c r="F172" s="276"/>
      <c r="G172" s="277"/>
      <c r="H172" s="80">
        <f>SUM(H171:H171)</f>
        <v>190000</v>
      </c>
      <c r="I172" s="80">
        <f t="shared" ref="I172:M172" si="51">SUM(I171:I171)</f>
        <v>5453</v>
      </c>
      <c r="J172" s="80">
        <f t="shared" si="51"/>
        <v>4943.8</v>
      </c>
      <c r="K172" s="80">
        <f t="shared" si="51"/>
        <v>33483.67</v>
      </c>
      <c r="L172" s="80">
        <f t="shared" si="51"/>
        <v>20025</v>
      </c>
      <c r="M172" s="80">
        <f t="shared" si="51"/>
        <v>63905.47</v>
      </c>
      <c r="N172" s="80">
        <f>SUM(N171:N171)</f>
        <v>126094.53</v>
      </c>
    </row>
    <row r="173" spans="1:15" s="71" customFormat="1" ht="24.75" customHeight="1" thickBot="1" x14ac:dyDescent="0.25">
      <c r="A173" s="222"/>
      <c r="B173" s="222"/>
      <c r="C173" s="222"/>
      <c r="D173" s="222"/>
      <c r="E173" s="222"/>
      <c r="F173" s="222"/>
      <c r="G173" s="222"/>
      <c r="H173" s="223"/>
      <c r="I173" s="223"/>
      <c r="J173" s="223"/>
      <c r="K173" s="223"/>
      <c r="L173" s="223"/>
      <c r="M173" s="223"/>
      <c r="N173" s="223"/>
    </row>
    <row r="174" spans="1:15" s="71" customFormat="1" ht="24.75" customHeight="1" thickBot="1" x14ac:dyDescent="0.25">
      <c r="A174" s="264" t="s">
        <v>429</v>
      </c>
      <c r="B174" s="265"/>
      <c r="C174" s="265"/>
      <c r="D174" s="265"/>
      <c r="E174" s="265"/>
      <c r="F174" s="265"/>
      <c r="G174" s="265"/>
      <c r="H174" s="265"/>
      <c r="I174" s="265"/>
      <c r="J174" s="265"/>
      <c r="K174" s="265"/>
      <c r="L174" s="265"/>
      <c r="M174" s="265"/>
      <c r="N174" s="266"/>
    </row>
    <row r="175" spans="1:15" s="28" customFormat="1" ht="24.95" customHeight="1" x14ac:dyDescent="0.2">
      <c r="A175" s="69">
        <f>+A171+1</f>
        <v>65</v>
      </c>
      <c r="B175" s="134" t="s">
        <v>96</v>
      </c>
      <c r="C175" s="133" t="s">
        <v>464</v>
      </c>
      <c r="D175" s="134" t="s">
        <v>111</v>
      </c>
      <c r="E175" s="129" t="s">
        <v>232</v>
      </c>
      <c r="F175" s="26" t="s">
        <v>589</v>
      </c>
      <c r="G175" s="26" t="s">
        <v>655</v>
      </c>
      <c r="H175" s="64">
        <v>90000</v>
      </c>
      <c r="I175" s="64">
        <f t="shared" ref="I175" si="52">H175*2.87%</f>
        <v>2583</v>
      </c>
      <c r="J175" s="64">
        <f t="shared" ref="J175" si="53">+H175*3.04%</f>
        <v>2736</v>
      </c>
      <c r="K175" s="64">
        <v>9753.1200000000008</v>
      </c>
      <c r="L175" s="111">
        <v>25</v>
      </c>
      <c r="M175" s="112">
        <f>SUM(I175:L175)</f>
        <v>15097.12</v>
      </c>
      <c r="N175" s="111">
        <f t="shared" ref="N175:N176" si="54">+H175-M175</f>
        <v>74902.880000000005</v>
      </c>
      <c r="O175" s="81"/>
    </row>
    <row r="176" spans="1:15" s="28" customFormat="1" ht="24.95" customHeight="1" thickBot="1" x14ac:dyDescent="0.25">
      <c r="A176" s="69">
        <f>+A175+1</f>
        <v>66</v>
      </c>
      <c r="B176" s="134" t="s">
        <v>652</v>
      </c>
      <c r="C176" s="133" t="s">
        <v>464</v>
      </c>
      <c r="D176" s="134" t="s">
        <v>91</v>
      </c>
      <c r="E176" s="129" t="s">
        <v>232</v>
      </c>
      <c r="F176" s="26" t="s">
        <v>573</v>
      </c>
      <c r="G176" s="26" t="s">
        <v>644</v>
      </c>
      <c r="H176" s="64">
        <v>70000</v>
      </c>
      <c r="I176" s="64">
        <f t="shared" ref="I176" si="55">H176*2.87%</f>
        <v>2009</v>
      </c>
      <c r="J176" s="64">
        <f t="shared" ref="J176" si="56">+H176*3.04%</f>
        <v>2128</v>
      </c>
      <c r="K176" s="64">
        <v>5368.48</v>
      </c>
      <c r="L176" s="111">
        <v>25</v>
      </c>
      <c r="M176" s="112">
        <f>SUM(I176:L176)</f>
        <v>9530.48</v>
      </c>
      <c r="N176" s="111">
        <f t="shared" si="54"/>
        <v>60469.520000000004</v>
      </c>
      <c r="O176" s="81"/>
    </row>
    <row r="177" spans="1:15" s="2" customFormat="1" ht="21.75" customHeight="1" thickBot="1" x14ac:dyDescent="0.25">
      <c r="A177" s="263" t="s">
        <v>137</v>
      </c>
      <c r="B177" s="263"/>
      <c r="C177" s="263"/>
      <c r="D177" s="263"/>
      <c r="E177" s="263"/>
      <c r="F177" s="263"/>
      <c r="G177" s="287"/>
      <c r="H177" s="66">
        <f>SUM(H175:H176)</f>
        <v>160000</v>
      </c>
      <c r="I177" s="66">
        <f t="shared" ref="I177:L177" si="57">SUM(I175:I176)</f>
        <v>4592</v>
      </c>
      <c r="J177" s="66">
        <f t="shared" si="57"/>
        <v>4864</v>
      </c>
      <c r="K177" s="66">
        <f t="shared" si="57"/>
        <v>15121.6</v>
      </c>
      <c r="L177" s="66">
        <f t="shared" si="57"/>
        <v>50</v>
      </c>
      <c r="M177" s="66">
        <f>SUM(M175:M176)</f>
        <v>24627.599999999999</v>
      </c>
      <c r="N177" s="66">
        <f>SUM(N175:N176)</f>
        <v>135372.40000000002</v>
      </c>
      <c r="O177" s="71"/>
    </row>
    <row r="178" spans="1:15" s="71" customFormat="1" ht="13.5" customHeight="1" thickBot="1" x14ac:dyDescent="0.25">
      <c r="A178" s="65"/>
      <c r="B178" s="65"/>
      <c r="C178" s="65"/>
      <c r="D178" s="65"/>
      <c r="E178" s="65"/>
      <c r="F178" s="65"/>
      <c r="G178" s="65"/>
      <c r="H178"/>
      <c r="I178"/>
      <c r="J178"/>
      <c r="K178"/>
      <c r="L178"/>
      <c r="M178"/>
      <c r="N178"/>
    </row>
    <row r="179" spans="1:15" s="71" customFormat="1" ht="24.95" customHeight="1" thickBot="1" x14ac:dyDescent="0.25">
      <c r="A179" s="264" t="s">
        <v>341</v>
      </c>
      <c r="B179" s="265"/>
      <c r="C179" s="265"/>
      <c r="D179" s="265"/>
      <c r="E179" s="265"/>
      <c r="F179" s="265"/>
      <c r="G179" s="265"/>
      <c r="H179" s="265"/>
      <c r="I179" s="265"/>
      <c r="J179" s="265"/>
      <c r="K179" s="265"/>
      <c r="L179" s="265"/>
      <c r="M179" s="265"/>
      <c r="N179" s="266"/>
    </row>
    <row r="180" spans="1:15" s="81" customFormat="1" ht="27" customHeight="1" x14ac:dyDescent="0.2">
      <c r="A180" s="108">
        <f>+A176+1</f>
        <v>67</v>
      </c>
      <c r="B180" s="26" t="s">
        <v>502</v>
      </c>
      <c r="C180" s="12" t="s">
        <v>464</v>
      </c>
      <c r="D180" s="129" t="s">
        <v>503</v>
      </c>
      <c r="E180" s="129" t="s">
        <v>232</v>
      </c>
      <c r="F180" s="26" t="s">
        <v>590</v>
      </c>
      <c r="G180" s="26" t="s">
        <v>654</v>
      </c>
      <c r="H180" s="112">
        <v>135000</v>
      </c>
      <c r="I180" s="112">
        <f>H180*2.87%</f>
        <v>3874.5</v>
      </c>
      <c r="J180" s="112">
        <f>+H180*3.04%</f>
        <v>4104</v>
      </c>
      <c r="K180" s="64">
        <v>20338.240000000002</v>
      </c>
      <c r="L180" s="111">
        <v>5025</v>
      </c>
      <c r="M180" s="112">
        <f>SUM(I180:L180)</f>
        <v>33341.740000000005</v>
      </c>
      <c r="N180" s="111">
        <f>+H180-M180</f>
        <v>101658.26</v>
      </c>
    </row>
    <row r="181" spans="1:15" s="81" customFormat="1" ht="25.5" customHeight="1" x14ac:dyDescent="0.2">
      <c r="A181" s="108">
        <f>+A180+1</f>
        <v>68</v>
      </c>
      <c r="B181" s="26" t="s">
        <v>563</v>
      </c>
      <c r="C181" s="12" t="s">
        <v>464</v>
      </c>
      <c r="D181" s="129" t="s">
        <v>564</v>
      </c>
      <c r="E181" s="129" t="s">
        <v>232</v>
      </c>
      <c r="F181" s="26" t="s">
        <v>570</v>
      </c>
      <c r="G181" s="26" t="s">
        <v>629</v>
      </c>
      <c r="H181" s="112">
        <v>110000</v>
      </c>
      <c r="I181" s="112">
        <f>H181*2.87%</f>
        <v>3157</v>
      </c>
      <c r="J181" s="112">
        <f>+H181*3.04%</f>
        <v>3344</v>
      </c>
      <c r="K181" s="112">
        <v>14079.57</v>
      </c>
      <c r="L181" s="111">
        <f>1512.4+25</f>
        <v>1537.4</v>
      </c>
      <c r="M181" s="112">
        <f>SUM(I181:L181)</f>
        <v>22117.97</v>
      </c>
      <c r="N181" s="111">
        <f>+H181-M181</f>
        <v>87882.03</v>
      </c>
    </row>
    <row r="182" spans="1:15" s="81" customFormat="1" ht="25.5" customHeight="1" x14ac:dyDescent="0.2">
      <c r="A182" s="108">
        <f>+A181+1</f>
        <v>69</v>
      </c>
      <c r="B182" s="110" t="s">
        <v>585</v>
      </c>
      <c r="C182" s="108" t="s">
        <v>464</v>
      </c>
      <c r="D182" s="109" t="s">
        <v>564</v>
      </c>
      <c r="E182" s="109" t="s">
        <v>232</v>
      </c>
      <c r="F182" s="26" t="s">
        <v>589</v>
      </c>
      <c r="G182" s="26" t="s">
        <v>655</v>
      </c>
      <c r="H182" s="112">
        <v>100000</v>
      </c>
      <c r="I182" s="112">
        <f>H182*2.87%</f>
        <v>2870</v>
      </c>
      <c r="J182" s="112">
        <f>+H182*3.04%</f>
        <v>3040</v>
      </c>
      <c r="K182" s="5">
        <v>11349.21</v>
      </c>
      <c r="L182" s="111">
        <f>25+3024.9+4536.48</f>
        <v>7586.3799999999992</v>
      </c>
      <c r="M182" s="112">
        <f>SUM(I182:L182)</f>
        <v>24845.589999999997</v>
      </c>
      <c r="N182" s="111">
        <f>+H182-M182</f>
        <v>75154.41</v>
      </c>
    </row>
    <row r="183" spans="1:15" s="2" customFormat="1" ht="24.95" customHeight="1" x14ac:dyDescent="0.2">
      <c r="A183" s="108">
        <f>+A182+1</f>
        <v>70</v>
      </c>
      <c r="B183" s="26" t="s">
        <v>490</v>
      </c>
      <c r="C183" s="12" t="s">
        <v>464</v>
      </c>
      <c r="D183" s="109" t="s">
        <v>463</v>
      </c>
      <c r="E183" s="129" t="s">
        <v>232</v>
      </c>
      <c r="F183" s="26" t="s">
        <v>589</v>
      </c>
      <c r="G183" s="26" t="s">
        <v>655</v>
      </c>
      <c r="H183" s="116">
        <v>60000</v>
      </c>
      <c r="I183" s="112">
        <f>H183*2.87%</f>
        <v>1722</v>
      </c>
      <c r="J183" s="112">
        <f>+H183*3.04%</f>
        <v>1824</v>
      </c>
      <c r="K183" s="112">
        <v>3486.68</v>
      </c>
      <c r="L183" s="111">
        <v>25</v>
      </c>
      <c r="M183" s="112">
        <f t="shared" ref="M183" si="58">SUM(I183:L183)</f>
        <v>7057.68</v>
      </c>
      <c r="N183" s="111">
        <f t="shared" ref="N183" si="59">+H183-M183</f>
        <v>52942.32</v>
      </c>
      <c r="O183" s="71"/>
    </row>
    <row r="184" spans="1:15" s="2" customFormat="1" ht="24.95" customHeight="1" x14ac:dyDescent="0.2">
      <c r="A184" s="108">
        <f>+A183+1</f>
        <v>71</v>
      </c>
      <c r="B184" s="134" t="s">
        <v>244</v>
      </c>
      <c r="C184" s="133" t="s">
        <v>464</v>
      </c>
      <c r="D184" s="134" t="s">
        <v>430</v>
      </c>
      <c r="E184" s="132" t="s">
        <v>232</v>
      </c>
      <c r="F184" s="131" t="s">
        <v>539</v>
      </c>
      <c r="G184" s="131" t="s">
        <v>610</v>
      </c>
      <c r="H184" s="117">
        <v>50000</v>
      </c>
      <c r="I184" s="64">
        <f t="shared" ref="I184" si="60">H184*2.87%</f>
        <v>1435</v>
      </c>
      <c r="J184" s="64">
        <f t="shared" ref="J184:J185" si="61">+H184*3.04%</f>
        <v>1520</v>
      </c>
      <c r="K184" s="64">
        <v>1854</v>
      </c>
      <c r="L184" s="70">
        <v>2025</v>
      </c>
      <c r="M184" s="64">
        <f t="shared" ref="M184" si="62">SUM(I184:L184)</f>
        <v>6834</v>
      </c>
      <c r="N184" s="70">
        <f t="shared" ref="N184" si="63">+H184-M184</f>
        <v>43166</v>
      </c>
      <c r="O184" s="71"/>
    </row>
    <row r="185" spans="1:15" s="2" customFormat="1" ht="24.95" customHeight="1" x14ac:dyDescent="0.2">
      <c r="A185" s="108">
        <f>+A184+1</f>
        <v>72</v>
      </c>
      <c r="B185" s="134" t="s">
        <v>482</v>
      </c>
      <c r="C185" s="133" t="s">
        <v>464</v>
      </c>
      <c r="D185" s="134" t="s">
        <v>430</v>
      </c>
      <c r="E185" s="132" t="s">
        <v>232</v>
      </c>
      <c r="F185" s="26" t="s">
        <v>572</v>
      </c>
      <c r="G185" s="26" t="s">
        <v>640</v>
      </c>
      <c r="H185" s="117">
        <v>60000</v>
      </c>
      <c r="I185" s="64">
        <f>H185*2.87%</f>
        <v>1722</v>
      </c>
      <c r="J185" s="64">
        <f t="shared" si="61"/>
        <v>1824</v>
      </c>
      <c r="K185" s="64">
        <v>3184.16</v>
      </c>
      <c r="L185" s="70">
        <f>1512.25+10000+25</f>
        <v>11537.25</v>
      </c>
      <c r="M185" s="64">
        <f t="shared" ref="M185" si="64">SUM(I185:L185)</f>
        <v>18267.41</v>
      </c>
      <c r="N185" s="70">
        <f t="shared" ref="N185" si="65">+H185-M185</f>
        <v>41732.589999999997</v>
      </c>
      <c r="O185" s="71"/>
    </row>
    <row r="186" spans="1:15" s="2" customFormat="1" ht="26.25" customHeight="1" thickBot="1" x14ac:dyDescent="0.25">
      <c r="A186" s="276" t="s">
        <v>137</v>
      </c>
      <c r="B186" s="276"/>
      <c r="C186" s="276"/>
      <c r="D186" s="276"/>
      <c r="E186" s="276"/>
      <c r="F186" s="276"/>
      <c r="G186" s="276"/>
      <c r="H186" s="165">
        <f>SUM(H180:H185)</f>
        <v>515000</v>
      </c>
      <c r="I186" s="165">
        <f t="shared" ref="I186:M186" si="66">SUM(I180:I185)</f>
        <v>14780.5</v>
      </c>
      <c r="J186" s="165">
        <f t="shared" si="66"/>
        <v>15656</v>
      </c>
      <c r="K186" s="165">
        <f t="shared" si="66"/>
        <v>54291.86</v>
      </c>
      <c r="L186" s="165">
        <f t="shared" si="66"/>
        <v>27736.03</v>
      </c>
      <c r="M186" s="165">
        <f t="shared" si="66"/>
        <v>112464.39000000001</v>
      </c>
      <c r="N186" s="165">
        <f>SUM(N180:N185)</f>
        <v>402535.61</v>
      </c>
      <c r="O186" s="71"/>
    </row>
    <row r="187" spans="1:15" s="2" customFormat="1" ht="20.100000000000001" customHeight="1" thickBot="1" x14ac:dyDescent="0.25">
      <c r="A187" s="65"/>
      <c r="B187" s="65"/>
      <c r="C187" s="65"/>
      <c r="D187" s="65"/>
      <c r="E187" s="65"/>
      <c r="F187" s="65"/>
      <c r="G187" s="65"/>
      <c r="H187" s="6"/>
      <c r="I187" s="6"/>
      <c r="J187" s="6"/>
      <c r="K187" s="6"/>
      <c r="L187" s="6"/>
      <c r="M187" s="6"/>
      <c r="N187" s="6"/>
      <c r="O187" s="71"/>
    </row>
    <row r="188" spans="1:15" s="2" customFormat="1" ht="24.95" customHeight="1" thickBot="1" x14ac:dyDescent="0.25">
      <c r="A188" s="264" t="s">
        <v>252</v>
      </c>
      <c r="B188" s="265"/>
      <c r="C188" s="265"/>
      <c r="D188" s="265"/>
      <c r="E188" s="265"/>
      <c r="F188" s="265"/>
      <c r="G188" s="265"/>
      <c r="H188" s="265"/>
      <c r="I188" s="265"/>
      <c r="J188" s="265"/>
      <c r="K188" s="265"/>
      <c r="L188" s="265"/>
      <c r="M188" s="265"/>
      <c r="N188" s="266"/>
      <c r="O188" s="71"/>
    </row>
    <row r="189" spans="1:15" s="2" customFormat="1" ht="24.95" customHeight="1" x14ac:dyDescent="0.2">
      <c r="A189" s="108">
        <f>+A185+1</f>
        <v>73</v>
      </c>
      <c r="B189" s="26" t="s">
        <v>491</v>
      </c>
      <c r="C189" s="12" t="s">
        <v>464</v>
      </c>
      <c r="D189" s="26" t="s">
        <v>430</v>
      </c>
      <c r="E189" s="129" t="s">
        <v>232</v>
      </c>
      <c r="F189" s="110" t="s">
        <v>572</v>
      </c>
      <c r="G189" s="110" t="s">
        <v>640</v>
      </c>
      <c r="H189" s="117">
        <v>50000</v>
      </c>
      <c r="I189" s="64">
        <f>H189*2.87%</f>
        <v>1435</v>
      </c>
      <c r="J189" s="64">
        <f t="shared" ref="J189" si="67">+H189*3.04%</f>
        <v>1520</v>
      </c>
      <c r="K189" s="64">
        <v>1854</v>
      </c>
      <c r="L189" s="70">
        <v>25</v>
      </c>
      <c r="M189" s="64">
        <f>SUM(I189:L189)</f>
        <v>4834</v>
      </c>
      <c r="N189" s="70">
        <f>+H189-M189</f>
        <v>45166</v>
      </c>
      <c r="O189" s="71"/>
    </row>
    <row r="190" spans="1:15" s="2" customFormat="1" ht="24.95" customHeight="1" x14ac:dyDescent="0.2">
      <c r="A190" s="108">
        <f>+A189+1</f>
        <v>74</v>
      </c>
      <c r="B190" s="26" t="s">
        <v>593</v>
      </c>
      <c r="C190" s="12" t="s">
        <v>464</v>
      </c>
      <c r="D190" s="26" t="s">
        <v>430</v>
      </c>
      <c r="E190" s="129" t="s">
        <v>232</v>
      </c>
      <c r="F190" s="26" t="s">
        <v>686</v>
      </c>
      <c r="G190" s="26" t="s">
        <v>685</v>
      </c>
      <c r="H190" s="117">
        <v>55000</v>
      </c>
      <c r="I190" s="5">
        <f>H190*2.87%</f>
        <v>1578.5</v>
      </c>
      <c r="J190" s="5">
        <f>+H190*3.04%</f>
        <v>1672</v>
      </c>
      <c r="K190" s="5">
        <v>2559.6799999999998</v>
      </c>
      <c r="L190" s="5">
        <v>25</v>
      </c>
      <c r="M190" s="64">
        <f>SUM(I190:L190)</f>
        <v>5835.18</v>
      </c>
      <c r="N190" s="70">
        <f>H190-M190</f>
        <v>49164.82</v>
      </c>
      <c r="O190" s="71"/>
    </row>
    <row r="191" spans="1:15" s="2" customFormat="1" ht="24.95" customHeight="1" thickBot="1" x14ac:dyDescent="0.25">
      <c r="A191" s="276" t="s">
        <v>137</v>
      </c>
      <c r="B191" s="276"/>
      <c r="C191" s="276"/>
      <c r="D191" s="276"/>
      <c r="E191" s="276"/>
      <c r="F191" s="276"/>
      <c r="G191" s="277"/>
      <c r="H191" s="80">
        <f>SUM(H189:H190)</f>
        <v>105000</v>
      </c>
      <c r="I191" s="80">
        <f>SUM(I189:I190)</f>
        <v>3013.5</v>
      </c>
      <c r="J191" s="80">
        <f t="shared" ref="J191:L191" si="68">SUM(J189)</f>
        <v>1520</v>
      </c>
      <c r="K191" s="80">
        <f t="shared" si="68"/>
        <v>1854</v>
      </c>
      <c r="L191" s="80">
        <f t="shared" si="68"/>
        <v>25</v>
      </c>
      <c r="M191" s="80">
        <f>SUM(M189:M190)</f>
        <v>10669.18</v>
      </c>
      <c r="N191" s="80">
        <f>SUM(N189:N190)</f>
        <v>94330.82</v>
      </c>
      <c r="O191" s="71"/>
    </row>
    <row r="192" spans="1:15" s="2" customFormat="1" ht="13.5" customHeight="1" thickBot="1" x14ac:dyDescent="0.25">
      <c r="A192" s="65"/>
      <c r="B192" s="65"/>
      <c r="C192" s="65"/>
      <c r="D192" s="65"/>
      <c r="E192" s="65"/>
      <c r="F192" s="65"/>
      <c r="G192" s="65"/>
      <c r="H192" s="146"/>
      <c r="I192" s="146"/>
      <c r="J192" s="146"/>
      <c r="K192" s="146"/>
      <c r="L192" s="146"/>
      <c r="M192" s="146"/>
      <c r="N192" s="147"/>
      <c r="O192" s="71"/>
    </row>
    <row r="193" spans="1:15" s="2" customFormat="1" ht="24.95" customHeight="1" thickBot="1" x14ac:dyDescent="0.25">
      <c r="A193" s="264" t="s">
        <v>243</v>
      </c>
      <c r="B193" s="265"/>
      <c r="C193" s="265"/>
      <c r="D193" s="265"/>
      <c r="E193" s="265"/>
      <c r="F193" s="265"/>
      <c r="G193" s="265"/>
      <c r="H193" s="265"/>
      <c r="I193" s="265"/>
      <c r="J193" s="265"/>
      <c r="K193" s="265"/>
      <c r="L193" s="265"/>
      <c r="M193" s="265"/>
      <c r="N193" s="266"/>
      <c r="O193" s="71"/>
    </row>
    <row r="194" spans="1:15" s="2" customFormat="1" ht="24.95" customHeight="1" x14ac:dyDescent="0.2">
      <c r="A194" s="108">
        <f>+A190+1</f>
        <v>75</v>
      </c>
      <c r="B194" s="26" t="s">
        <v>504</v>
      </c>
      <c r="C194" s="12" t="s">
        <v>464</v>
      </c>
      <c r="D194" s="129" t="s">
        <v>505</v>
      </c>
      <c r="E194" s="129" t="s">
        <v>232</v>
      </c>
      <c r="F194" s="26" t="s">
        <v>590</v>
      </c>
      <c r="G194" s="26" t="s">
        <v>654</v>
      </c>
      <c r="H194" s="112">
        <v>135000</v>
      </c>
      <c r="I194" s="112">
        <f>H194*2.87%</f>
        <v>3874.5</v>
      </c>
      <c r="J194" s="112">
        <f>+H194*3.04%</f>
        <v>4104</v>
      </c>
      <c r="K194" s="64">
        <v>20338.240000000002</v>
      </c>
      <c r="L194" s="111">
        <v>5025</v>
      </c>
      <c r="M194" s="112">
        <f>SUM(I194:L194)</f>
        <v>33341.740000000005</v>
      </c>
      <c r="N194" s="111">
        <f>+H194-M194</f>
        <v>101658.26</v>
      </c>
      <c r="O194" s="71"/>
    </row>
    <row r="195" spans="1:15" s="2" customFormat="1" ht="24.95" customHeight="1" x14ac:dyDescent="0.2">
      <c r="A195" s="108">
        <f>+A194+1</f>
        <v>76</v>
      </c>
      <c r="B195" s="26" t="s">
        <v>164</v>
      </c>
      <c r="C195" s="12" t="s">
        <v>464</v>
      </c>
      <c r="D195" s="129" t="s">
        <v>431</v>
      </c>
      <c r="E195" s="129" t="s">
        <v>232</v>
      </c>
      <c r="F195" s="131" t="s">
        <v>538</v>
      </c>
      <c r="G195" s="131" t="s">
        <v>611</v>
      </c>
      <c r="H195" s="112">
        <v>100000</v>
      </c>
      <c r="I195" s="112">
        <f t="shared" ref="I195" si="69">H195*2.87%</f>
        <v>2870</v>
      </c>
      <c r="J195" s="112">
        <f t="shared" ref="J195" si="70">+H195*3.04%</f>
        <v>3040</v>
      </c>
      <c r="K195" s="112">
        <v>11727.32</v>
      </c>
      <c r="L195" s="111">
        <f>25+1512.45</f>
        <v>1537.45</v>
      </c>
      <c r="M195" s="112">
        <f>SUM(I195:L195)</f>
        <v>19174.77</v>
      </c>
      <c r="N195" s="111">
        <f t="shared" ref="N195" si="71">+H195-M195</f>
        <v>80825.23</v>
      </c>
      <c r="O195" s="71"/>
    </row>
    <row r="196" spans="1:15" s="2" customFormat="1" ht="24.95" customHeight="1" x14ac:dyDescent="0.2">
      <c r="A196" s="69">
        <f>+A195+1</f>
        <v>77</v>
      </c>
      <c r="B196" s="134" t="s">
        <v>483</v>
      </c>
      <c r="C196" s="133" t="s">
        <v>464</v>
      </c>
      <c r="D196" s="132" t="s">
        <v>484</v>
      </c>
      <c r="E196" s="129" t="s">
        <v>232</v>
      </c>
      <c r="F196" s="26" t="s">
        <v>572</v>
      </c>
      <c r="G196" s="26" t="s">
        <v>640</v>
      </c>
      <c r="H196" s="64">
        <v>90000</v>
      </c>
      <c r="I196" s="64">
        <f>H196*2.87%</f>
        <v>2583</v>
      </c>
      <c r="J196" s="64">
        <f>+H196*3.04%</f>
        <v>2736</v>
      </c>
      <c r="K196" s="64">
        <v>9753.19</v>
      </c>
      <c r="L196" s="70">
        <v>25</v>
      </c>
      <c r="M196" s="64">
        <f>SUM(I196:L196)</f>
        <v>15097.19</v>
      </c>
      <c r="N196" s="70">
        <f>+H196-M196</f>
        <v>74902.81</v>
      </c>
      <c r="O196" s="71"/>
    </row>
    <row r="197" spans="1:15" s="2" customFormat="1" ht="24.95" customHeight="1" thickBot="1" x14ac:dyDescent="0.25">
      <c r="A197" s="276" t="s">
        <v>137</v>
      </c>
      <c r="B197" s="276"/>
      <c r="C197" s="276"/>
      <c r="D197" s="276"/>
      <c r="E197" s="276"/>
      <c r="F197" s="276"/>
      <c r="G197" s="277"/>
      <c r="H197" s="80">
        <f>SUM(H194:H196)</f>
        <v>325000</v>
      </c>
      <c r="I197" s="80">
        <f t="shared" ref="I197:M197" si="72">SUM(I194:I196)</f>
        <v>9327.5</v>
      </c>
      <c r="J197" s="80">
        <f t="shared" si="72"/>
        <v>9880</v>
      </c>
      <c r="K197" s="80">
        <f t="shared" si="72"/>
        <v>41818.75</v>
      </c>
      <c r="L197" s="80">
        <f t="shared" si="72"/>
        <v>6587.45</v>
      </c>
      <c r="M197" s="80">
        <f t="shared" si="72"/>
        <v>67613.700000000012</v>
      </c>
      <c r="N197" s="80">
        <f>SUM(N194:N196)</f>
        <v>257386.3</v>
      </c>
      <c r="O197" s="71"/>
    </row>
    <row r="198" spans="1:15" s="2" customFormat="1" ht="11.25" customHeight="1" thickBot="1" x14ac:dyDescent="0.25">
      <c r="A198" s="216"/>
      <c r="B198" s="216"/>
      <c r="C198" s="216"/>
      <c r="D198" s="216"/>
      <c r="E198" s="216"/>
      <c r="F198" s="216"/>
      <c r="G198" s="216"/>
      <c r="H198" s="78"/>
      <c r="I198" s="78"/>
      <c r="J198" s="78"/>
      <c r="K198" s="78"/>
      <c r="L198" s="78"/>
      <c r="M198" s="78"/>
      <c r="N198" s="79"/>
      <c r="O198" s="71"/>
    </row>
    <row r="199" spans="1:15" s="71" customFormat="1" ht="24.95" customHeight="1" thickBot="1" x14ac:dyDescent="0.25">
      <c r="A199" s="2"/>
      <c r="B199" s="2"/>
      <c r="C199" s="16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5" s="71" customFormat="1" ht="26.25" customHeight="1" thickBot="1" x14ac:dyDescent="0.25">
      <c r="A200" s="264" t="s">
        <v>432</v>
      </c>
      <c r="B200" s="265"/>
      <c r="C200" s="265"/>
      <c r="D200" s="265"/>
      <c r="E200" s="265"/>
      <c r="F200" s="265"/>
      <c r="G200" s="265"/>
      <c r="H200" s="265"/>
      <c r="I200" s="265"/>
      <c r="J200" s="265"/>
      <c r="K200" s="265"/>
      <c r="L200" s="265"/>
      <c r="M200" s="265"/>
      <c r="N200" s="266"/>
    </row>
    <row r="201" spans="1:15" s="71" customFormat="1" ht="29.25" customHeight="1" x14ac:dyDescent="0.2">
      <c r="A201" s="166">
        <f>A196+1</f>
        <v>78</v>
      </c>
      <c r="B201" s="167" t="s">
        <v>433</v>
      </c>
      <c r="C201" s="168" t="s">
        <v>464</v>
      </c>
      <c r="D201" s="167" t="s">
        <v>167</v>
      </c>
      <c r="E201" s="109" t="s">
        <v>232</v>
      </c>
      <c r="F201" s="110" t="s">
        <v>580</v>
      </c>
      <c r="G201" s="110" t="s">
        <v>646</v>
      </c>
      <c r="H201" s="112">
        <v>155000</v>
      </c>
      <c r="I201" s="112">
        <f>H201*2.87%</f>
        <v>4448.5</v>
      </c>
      <c r="J201" s="112">
        <f>+H201*3.04%</f>
        <v>4712</v>
      </c>
      <c r="K201" s="112">
        <v>24664.7</v>
      </c>
      <c r="L201" s="111">
        <f>25+1512.45</f>
        <v>1537.45</v>
      </c>
      <c r="M201" s="112">
        <f>SUM(I201:L201)</f>
        <v>35362.649999999994</v>
      </c>
      <c r="N201" s="111">
        <f t="shared" ref="N201" si="73">+H201-M201</f>
        <v>119637.35</v>
      </c>
    </row>
    <row r="202" spans="1:15" ht="18" customHeight="1" x14ac:dyDescent="0.2">
      <c r="A202" s="263" t="s">
        <v>137</v>
      </c>
      <c r="B202" s="276"/>
      <c r="C202" s="276"/>
      <c r="D202" s="276"/>
      <c r="E202" s="276"/>
      <c r="F202" s="276"/>
      <c r="G202" s="263"/>
      <c r="H202" s="16">
        <f>SUM(H201:H201)</f>
        <v>155000</v>
      </c>
      <c r="I202" s="16">
        <f t="shared" ref="I202:M202" si="74">SUM(I201:I201)</f>
        <v>4448.5</v>
      </c>
      <c r="J202" s="16">
        <f t="shared" si="74"/>
        <v>4712</v>
      </c>
      <c r="K202" s="16">
        <f t="shared" si="74"/>
        <v>24664.7</v>
      </c>
      <c r="L202" s="16">
        <f t="shared" si="74"/>
        <v>1537.45</v>
      </c>
      <c r="M202" s="16">
        <f t="shared" si="74"/>
        <v>35362.649999999994</v>
      </c>
      <c r="N202" s="16">
        <f>SUM(N201:N201)</f>
        <v>119637.35</v>
      </c>
    </row>
    <row r="203" spans="1:15" s="71" customFormat="1" ht="26.25" customHeight="1" thickBot="1" x14ac:dyDescent="0.25">
      <c r="A203" s="65"/>
      <c r="B203" s="65"/>
      <c r="C203" s="65"/>
      <c r="D203" s="65"/>
      <c r="E203" s="65"/>
      <c r="F203" s="65"/>
      <c r="G203" s="65"/>
      <c r="H203"/>
      <c r="I203"/>
      <c r="J203"/>
      <c r="K203"/>
      <c r="L203"/>
      <c r="M203"/>
      <c r="N203"/>
    </row>
    <row r="204" spans="1:15" s="71" customFormat="1" ht="26.25" customHeight="1" thickBot="1" x14ac:dyDescent="0.25">
      <c r="A204" s="264" t="s">
        <v>355</v>
      </c>
      <c r="B204" s="265"/>
      <c r="C204" s="265"/>
      <c r="D204" s="265"/>
      <c r="E204" s="265"/>
      <c r="F204" s="265"/>
      <c r="G204" s="265"/>
      <c r="H204" s="265"/>
      <c r="I204" s="265"/>
      <c r="J204" s="265"/>
      <c r="K204" s="265"/>
      <c r="L204" s="265"/>
      <c r="M204" s="265"/>
      <c r="N204" s="266"/>
    </row>
    <row r="205" spans="1:15" s="71" customFormat="1" ht="28.5" customHeight="1" x14ac:dyDescent="0.2">
      <c r="A205" s="108">
        <f>+A201+1</f>
        <v>79</v>
      </c>
      <c r="B205" s="130" t="s">
        <v>245</v>
      </c>
      <c r="C205" s="163" t="s">
        <v>465</v>
      </c>
      <c r="D205" s="132" t="s">
        <v>246</v>
      </c>
      <c r="E205" s="129" t="s">
        <v>232</v>
      </c>
      <c r="F205" s="131" t="s">
        <v>539</v>
      </c>
      <c r="G205" s="131" t="s">
        <v>610</v>
      </c>
      <c r="H205" s="112">
        <v>100000</v>
      </c>
      <c r="I205" s="112">
        <f>H205*2.87%</f>
        <v>2870</v>
      </c>
      <c r="J205" s="112">
        <f>+H205*3.04%</f>
        <v>3040</v>
      </c>
      <c r="K205" s="5">
        <v>12105.37</v>
      </c>
      <c r="L205" s="111">
        <v>5025</v>
      </c>
      <c r="M205" s="112">
        <f>SUM(I205:L205)</f>
        <v>23040.370000000003</v>
      </c>
      <c r="N205" s="111">
        <f t="shared" ref="N205" si="75">+H205-M205</f>
        <v>76959.63</v>
      </c>
    </row>
    <row r="206" spans="1:15" s="2" customFormat="1" ht="25.5" customHeight="1" x14ac:dyDescent="0.2">
      <c r="A206" s="263" t="s">
        <v>137</v>
      </c>
      <c r="B206" s="263"/>
      <c r="C206" s="263"/>
      <c r="D206" s="263"/>
      <c r="E206" s="263"/>
      <c r="F206" s="263"/>
      <c r="G206" s="263"/>
      <c r="H206" s="16">
        <f>SUM(H205:H205)</f>
        <v>100000</v>
      </c>
      <c r="I206" s="16">
        <f t="shared" ref="I206:M206" si="76">SUM(I205:I205)</f>
        <v>2870</v>
      </c>
      <c r="J206" s="16">
        <f t="shared" si="76"/>
        <v>3040</v>
      </c>
      <c r="K206" s="16">
        <f t="shared" si="76"/>
        <v>12105.37</v>
      </c>
      <c r="L206" s="16">
        <f t="shared" si="76"/>
        <v>5025</v>
      </c>
      <c r="M206" s="16">
        <f t="shared" si="76"/>
        <v>23040.370000000003</v>
      </c>
      <c r="N206" s="16">
        <f>SUM(N205:N205)</f>
        <v>76959.63</v>
      </c>
      <c r="O206" s="71"/>
    </row>
    <row r="207" spans="1:15" s="2" customFormat="1" ht="20.25" customHeight="1" thickBot="1" x14ac:dyDescent="0.25">
      <c r="A207" s="65"/>
      <c r="B207" s="65"/>
      <c r="C207" s="65"/>
      <c r="D207" s="65"/>
      <c r="E207" s="65"/>
      <c r="F207" s="65"/>
      <c r="G207" s="65"/>
      <c r="H207" s="6"/>
      <c r="I207" s="6"/>
      <c r="J207" s="6"/>
      <c r="K207" s="6"/>
      <c r="L207" s="6"/>
      <c r="M207" s="6"/>
      <c r="N207" s="6"/>
      <c r="O207" s="71"/>
    </row>
    <row r="208" spans="1:15" s="2" customFormat="1" ht="27.75" customHeight="1" thickBot="1" x14ac:dyDescent="0.25">
      <c r="A208" s="283" t="s">
        <v>492</v>
      </c>
      <c r="B208" s="284"/>
      <c r="C208" s="284"/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285"/>
      <c r="O208" s="71"/>
    </row>
    <row r="209" spans="1:15" s="2" customFormat="1" ht="24.95" customHeight="1" x14ac:dyDescent="0.2">
      <c r="A209" s="12">
        <f>+A205+1</f>
        <v>80</v>
      </c>
      <c r="B209" s="62" t="s">
        <v>485</v>
      </c>
      <c r="C209" s="161" t="s">
        <v>464</v>
      </c>
      <c r="D209" s="130" t="s">
        <v>486</v>
      </c>
      <c r="E209" s="129" t="s">
        <v>232</v>
      </c>
      <c r="F209" s="26" t="s">
        <v>572</v>
      </c>
      <c r="G209" s="26" t="s">
        <v>640</v>
      </c>
      <c r="H209" s="64">
        <v>70000</v>
      </c>
      <c r="I209" s="112">
        <f>H209*2.87%</f>
        <v>2009</v>
      </c>
      <c r="J209" s="112">
        <f>+H209*3.04%</f>
        <v>2128</v>
      </c>
      <c r="K209" s="64">
        <v>5368.51</v>
      </c>
      <c r="L209" s="111">
        <v>25</v>
      </c>
      <c r="M209" s="112">
        <f>SUM(I209:L209)</f>
        <v>9530.51</v>
      </c>
      <c r="N209" s="111">
        <f t="shared" ref="N209" si="77">+H209-M209</f>
        <v>60469.49</v>
      </c>
      <c r="O209" s="71"/>
    </row>
    <row r="210" spans="1:15" s="114" customFormat="1" ht="24.95" customHeight="1" x14ac:dyDescent="0.2">
      <c r="A210" s="263" t="s">
        <v>137</v>
      </c>
      <c r="B210" s="263"/>
      <c r="C210" s="263"/>
      <c r="D210" s="263"/>
      <c r="E210" s="263"/>
      <c r="F210" s="263"/>
      <c r="G210" s="263"/>
      <c r="H210" s="16">
        <f>SUM(H209:H209)</f>
        <v>70000</v>
      </c>
      <c r="I210" s="16">
        <f t="shared" ref="I210:M210" si="78">SUM(I209:I209)</f>
        <v>2009</v>
      </c>
      <c r="J210" s="16">
        <f t="shared" si="78"/>
        <v>2128</v>
      </c>
      <c r="K210" s="16">
        <f t="shared" si="78"/>
        <v>5368.51</v>
      </c>
      <c r="L210" s="16">
        <f t="shared" si="78"/>
        <v>25</v>
      </c>
      <c r="M210" s="16">
        <f t="shared" si="78"/>
        <v>9530.51</v>
      </c>
      <c r="N210" s="16">
        <f>SUM(N209:N209)</f>
        <v>60469.49</v>
      </c>
    </row>
    <row r="211" spans="1:15" s="114" customFormat="1" ht="24.95" customHeight="1" thickBot="1" x14ac:dyDescent="0.25">
      <c r="A211" s="222"/>
      <c r="B211" s="222"/>
      <c r="C211" s="222"/>
      <c r="D211" s="222"/>
      <c r="E211" s="222"/>
      <c r="F211" s="222"/>
      <c r="G211" s="222"/>
      <c r="H211" s="82"/>
      <c r="I211" s="82"/>
      <c r="J211" s="82"/>
      <c r="K211" s="82"/>
      <c r="L211" s="82"/>
      <c r="M211" s="82"/>
      <c r="N211" s="82"/>
    </row>
    <row r="212" spans="1:15" s="2" customFormat="1" ht="24.95" customHeight="1" thickBot="1" x14ac:dyDescent="0.25">
      <c r="A212" s="264" t="s">
        <v>493</v>
      </c>
      <c r="B212" s="265"/>
      <c r="C212" s="265"/>
      <c r="D212" s="265"/>
      <c r="E212" s="265"/>
      <c r="F212" s="265"/>
      <c r="G212" s="265"/>
      <c r="H212" s="265"/>
      <c r="I212" s="265"/>
      <c r="J212" s="265"/>
      <c r="K212" s="265"/>
      <c r="L212" s="265"/>
      <c r="M212" s="265"/>
      <c r="N212" s="266"/>
      <c r="O212" s="71"/>
    </row>
    <row r="213" spans="1:15" s="2" customFormat="1" ht="24.95" customHeight="1" x14ac:dyDescent="0.2">
      <c r="A213" s="12">
        <f>+A209+1</f>
        <v>81</v>
      </c>
      <c r="B213" s="62" t="s">
        <v>522</v>
      </c>
      <c r="C213" s="161" t="s">
        <v>464</v>
      </c>
      <c r="D213" s="183" t="s">
        <v>438</v>
      </c>
      <c r="E213" s="129" t="s">
        <v>232</v>
      </c>
      <c r="F213" s="129" t="s">
        <v>539</v>
      </c>
      <c r="G213" s="26" t="s">
        <v>610</v>
      </c>
      <c r="H213" s="112">
        <v>155000</v>
      </c>
      <c r="I213" s="112">
        <f>H213*2.87%</f>
        <v>4448.5</v>
      </c>
      <c r="J213" s="112">
        <f>+H213*3.04%</f>
        <v>4712</v>
      </c>
      <c r="K213" s="8">
        <v>25042.74</v>
      </c>
      <c r="L213" s="111">
        <v>25</v>
      </c>
      <c r="M213" s="112">
        <f>SUM(I213:L213)</f>
        <v>34228.240000000005</v>
      </c>
      <c r="N213" s="111">
        <f t="shared" ref="N213" si="79">+H213-M213</f>
        <v>120771.76</v>
      </c>
      <c r="O213" s="71"/>
    </row>
    <row r="214" spans="1:15" s="2" customFormat="1" ht="24.95" customHeight="1" x14ac:dyDescent="0.2">
      <c r="A214" s="108">
        <f>+A213+1</f>
        <v>82</v>
      </c>
      <c r="B214" s="62" t="s">
        <v>643</v>
      </c>
      <c r="C214" s="161" t="s">
        <v>464</v>
      </c>
      <c r="D214" s="130" t="s">
        <v>247</v>
      </c>
      <c r="E214" s="129" t="s">
        <v>232</v>
      </c>
      <c r="F214" s="132" t="s">
        <v>574</v>
      </c>
      <c r="G214" s="134" t="s">
        <v>625</v>
      </c>
      <c r="H214" s="112">
        <v>70000</v>
      </c>
      <c r="I214" s="112">
        <f>H214*2.87%</f>
        <v>2009</v>
      </c>
      <c r="J214" s="112">
        <f>+H214*3.04%</f>
        <v>2128</v>
      </c>
      <c r="K214" s="112">
        <v>5368.48</v>
      </c>
      <c r="L214" s="111">
        <v>25</v>
      </c>
      <c r="M214" s="112">
        <f>I214+J214+K214+L214</f>
        <v>9530.48</v>
      </c>
      <c r="N214" s="111">
        <f>H214-M214</f>
        <v>60469.520000000004</v>
      </c>
      <c r="O214" s="71"/>
    </row>
    <row r="215" spans="1:15" s="2" customFormat="1" ht="26.25" customHeight="1" x14ac:dyDescent="0.2">
      <c r="A215" s="263" t="s">
        <v>137</v>
      </c>
      <c r="B215" s="263"/>
      <c r="C215" s="263"/>
      <c r="D215" s="263"/>
      <c r="E215" s="263"/>
      <c r="F215" s="263"/>
      <c r="G215" s="263"/>
      <c r="H215" s="16">
        <f t="shared" ref="H215:N215" si="80">SUM(H213:H214)</f>
        <v>225000</v>
      </c>
      <c r="I215" s="16">
        <f t="shared" si="80"/>
        <v>6457.5</v>
      </c>
      <c r="J215" s="16">
        <f t="shared" si="80"/>
        <v>6840</v>
      </c>
      <c r="K215" s="16">
        <f t="shared" si="80"/>
        <v>30411.22</v>
      </c>
      <c r="L215" s="16">
        <f t="shared" si="80"/>
        <v>50</v>
      </c>
      <c r="M215" s="16">
        <f t="shared" si="80"/>
        <v>43758.720000000001</v>
      </c>
      <c r="N215" s="16">
        <f t="shared" si="80"/>
        <v>181241.28</v>
      </c>
      <c r="O215" s="71"/>
    </row>
    <row r="216" spans="1:15" s="2" customFormat="1" ht="20.25" customHeight="1" thickBot="1" x14ac:dyDescent="0.25">
      <c r="A216" s="65"/>
      <c r="B216" s="65"/>
      <c r="C216" s="65"/>
      <c r="D216" s="65"/>
      <c r="E216" s="65"/>
      <c r="F216" s="65"/>
      <c r="G216" s="65"/>
      <c r="H216" s="6"/>
      <c r="I216" s="6"/>
      <c r="J216" s="6"/>
      <c r="K216" s="6"/>
      <c r="L216" s="6"/>
      <c r="M216" s="6"/>
      <c r="N216" s="6"/>
      <c r="O216" s="71"/>
    </row>
    <row r="217" spans="1:15" s="2" customFormat="1" ht="23.25" customHeight="1" thickBot="1" x14ac:dyDescent="0.25">
      <c r="A217" s="283" t="s">
        <v>371</v>
      </c>
      <c r="B217" s="284"/>
      <c r="C217" s="284"/>
      <c r="D217" s="284"/>
      <c r="E217" s="284"/>
      <c r="F217" s="284"/>
      <c r="G217" s="284"/>
      <c r="H217" s="284"/>
      <c r="I217" s="284"/>
      <c r="J217" s="284"/>
      <c r="K217" s="284"/>
      <c r="L217" s="284"/>
      <c r="M217" s="284"/>
      <c r="N217" s="285"/>
      <c r="O217" s="71"/>
    </row>
    <row r="218" spans="1:15" s="2" customFormat="1" ht="24.95" customHeight="1" x14ac:dyDescent="0.2">
      <c r="A218" s="108">
        <f>A214+1</f>
        <v>83</v>
      </c>
      <c r="B218" s="62" t="s">
        <v>441</v>
      </c>
      <c r="C218" s="161" t="s">
        <v>464</v>
      </c>
      <c r="D218" s="130" t="s">
        <v>398</v>
      </c>
      <c r="E218" s="129" t="s">
        <v>232</v>
      </c>
      <c r="F218" s="110" t="s">
        <v>572</v>
      </c>
      <c r="G218" s="110" t="s">
        <v>640</v>
      </c>
      <c r="H218" s="64">
        <v>70000</v>
      </c>
      <c r="I218" s="112">
        <f>H218*2.87%</f>
        <v>2009</v>
      </c>
      <c r="J218" s="112">
        <f>+H218*3.04%</f>
        <v>2128</v>
      </c>
      <c r="K218" s="64">
        <v>5368.45</v>
      </c>
      <c r="L218" s="111">
        <v>125</v>
      </c>
      <c r="M218" s="112">
        <f>SUM(I218:L218)</f>
        <v>9630.4500000000007</v>
      </c>
      <c r="N218" s="111">
        <f t="shared" ref="N218" si="81">+H218-M218</f>
        <v>60369.55</v>
      </c>
      <c r="O218" s="71"/>
    </row>
    <row r="219" spans="1:15" s="2" customFormat="1" ht="24" customHeight="1" x14ac:dyDescent="0.2">
      <c r="A219" s="263" t="s">
        <v>137</v>
      </c>
      <c r="B219" s="263"/>
      <c r="C219" s="263"/>
      <c r="D219" s="263"/>
      <c r="E219" s="263"/>
      <c r="F219" s="263"/>
      <c r="G219" s="263"/>
      <c r="H219" s="16">
        <f>SUM(H218:H218)</f>
        <v>70000</v>
      </c>
      <c r="I219" s="16">
        <f t="shared" ref="I219:M219" si="82">SUM(I218:I218)</f>
        <v>2009</v>
      </c>
      <c r="J219" s="16">
        <f t="shared" si="82"/>
        <v>2128</v>
      </c>
      <c r="K219" s="16">
        <f t="shared" si="82"/>
        <v>5368.45</v>
      </c>
      <c r="L219" s="16">
        <f t="shared" si="82"/>
        <v>125</v>
      </c>
      <c r="M219" s="16">
        <f t="shared" si="82"/>
        <v>9630.4500000000007</v>
      </c>
      <c r="N219" s="16">
        <f>SUM(N218:N218)</f>
        <v>60369.55</v>
      </c>
      <c r="O219" s="71"/>
    </row>
    <row r="220" spans="1:15" s="2" customFormat="1" ht="24.75" customHeight="1" thickBot="1" x14ac:dyDescent="0.25">
      <c r="A220" s="65"/>
      <c r="B220" s="65"/>
      <c r="C220" s="65"/>
      <c r="D220" s="65"/>
      <c r="E220" s="65"/>
      <c r="F220" s="65"/>
      <c r="G220" s="65"/>
      <c r="H220" s="6"/>
      <c r="I220" s="6"/>
      <c r="J220" s="6"/>
      <c r="K220" s="6"/>
      <c r="L220" s="6"/>
      <c r="M220" s="6"/>
      <c r="N220" s="6"/>
      <c r="O220" s="71"/>
    </row>
    <row r="221" spans="1:15" s="2" customFormat="1" ht="23.25" customHeight="1" thickBot="1" x14ac:dyDescent="0.25">
      <c r="A221" s="278" t="s">
        <v>397</v>
      </c>
      <c r="B221" s="279"/>
      <c r="C221" s="279"/>
      <c r="D221" s="279"/>
      <c r="E221" s="279"/>
      <c r="F221" s="279"/>
      <c r="G221" s="279"/>
      <c r="H221" s="279"/>
      <c r="I221" s="279"/>
      <c r="J221" s="279"/>
      <c r="K221" s="279"/>
      <c r="L221" s="279"/>
      <c r="M221" s="279"/>
      <c r="N221" s="280"/>
      <c r="O221" s="71"/>
    </row>
    <row r="222" spans="1:15" s="2" customFormat="1" ht="33" customHeight="1" x14ac:dyDescent="0.2">
      <c r="A222" s="108">
        <f>+A218+1</f>
        <v>84</v>
      </c>
      <c r="B222" s="62" t="s">
        <v>442</v>
      </c>
      <c r="C222" s="161" t="s">
        <v>464</v>
      </c>
      <c r="D222" s="130" t="s">
        <v>399</v>
      </c>
      <c r="E222" s="129" t="s">
        <v>232</v>
      </c>
      <c r="F222" s="110" t="s">
        <v>572</v>
      </c>
      <c r="G222" s="110" t="s">
        <v>640</v>
      </c>
      <c r="H222" s="64">
        <v>90000</v>
      </c>
      <c r="I222" s="112">
        <f>H222*2.87%</f>
        <v>2583</v>
      </c>
      <c r="J222" s="112">
        <f>+H222*3.04%</f>
        <v>2736</v>
      </c>
      <c r="K222" s="64">
        <v>9753.1200000000008</v>
      </c>
      <c r="L222" s="111">
        <v>125</v>
      </c>
      <c r="M222" s="112">
        <f>SUM(I222:L222)</f>
        <v>15197.12</v>
      </c>
      <c r="N222" s="111">
        <f>+H222-M222</f>
        <v>74802.880000000005</v>
      </c>
      <c r="O222" s="71"/>
    </row>
    <row r="223" spans="1:15" s="2" customFormat="1" ht="23.25" customHeight="1" x14ac:dyDescent="0.2">
      <c r="A223" s="263" t="s">
        <v>137</v>
      </c>
      <c r="B223" s="263"/>
      <c r="C223" s="263"/>
      <c r="D223" s="263"/>
      <c r="E223" s="263"/>
      <c r="F223" s="263"/>
      <c r="G223" s="263"/>
      <c r="H223" s="16">
        <f>SUM(H222:H222)</f>
        <v>90000</v>
      </c>
      <c r="I223" s="16">
        <f t="shared" ref="I223:N223" si="83">SUM(I222:I222)</f>
        <v>2583</v>
      </c>
      <c r="J223" s="16">
        <f t="shared" si="83"/>
        <v>2736</v>
      </c>
      <c r="K223" s="16">
        <f t="shared" si="83"/>
        <v>9753.1200000000008</v>
      </c>
      <c r="L223" s="16">
        <f t="shared" si="83"/>
        <v>125</v>
      </c>
      <c r="M223" s="16">
        <f t="shared" si="83"/>
        <v>15197.12</v>
      </c>
      <c r="N223" s="16">
        <f t="shared" si="83"/>
        <v>74802.880000000005</v>
      </c>
      <c r="O223" s="71"/>
    </row>
    <row r="224" spans="1:15" s="71" customFormat="1" ht="24.95" customHeight="1" thickBot="1" x14ac:dyDescent="0.25">
      <c r="A224" s="65"/>
      <c r="B224" s="65"/>
      <c r="C224" s="65"/>
      <c r="D224" s="65"/>
      <c r="E224" s="65"/>
      <c r="F224" s="65"/>
      <c r="G224" s="65"/>
      <c r="H224" s="6"/>
      <c r="I224" s="6"/>
      <c r="J224" s="6"/>
      <c r="K224" s="6"/>
      <c r="L224" s="6"/>
      <c r="M224" s="6"/>
      <c r="N224" s="6"/>
    </row>
    <row r="225" spans="1:15" s="114" customFormat="1" ht="32.25" customHeight="1" thickBot="1" x14ac:dyDescent="0.25">
      <c r="A225" s="264" t="s">
        <v>248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65"/>
      <c r="M225" s="265"/>
      <c r="N225" s="266"/>
    </row>
    <row r="226" spans="1:15" s="114" customFormat="1" ht="32.25" customHeight="1" x14ac:dyDescent="0.2">
      <c r="A226" s="108">
        <f>+A222+1</f>
        <v>85</v>
      </c>
      <c r="B226" s="62" t="s">
        <v>443</v>
      </c>
      <c r="C226" s="161" t="s">
        <v>465</v>
      </c>
      <c r="D226" s="62" t="s">
        <v>444</v>
      </c>
      <c r="E226" s="129" t="s">
        <v>232</v>
      </c>
      <c r="F226" s="110" t="s">
        <v>572</v>
      </c>
      <c r="G226" s="110" t="s">
        <v>640</v>
      </c>
      <c r="H226" s="112">
        <v>45000</v>
      </c>
      <c r="I226" s="112">
        <f t="shared" ref="I226:I227" si="84">H226*2.87%</f>
        <v>1291.5</v>
      </c>
      <c r="J226" s="112">
        <f t="shared" ref="J226:J227" si="85">+H226*3.04%</f>
        <v>1368</v>
      </c>
      <c r="K226" s="5">
        <v>545.85</v>
      </c>
      <c r="L226" s="111">
        <f>25+1512.45+100</f>
        <v>1637.45</v>
      </c>
      <c r="M226" s="112">
        <f>SUM(I226:L226)</f>
        <v>4842.8</v>
      </c>
      <c r="N226" s="111">
        <f>+H226-M226</f>
        <v>40157.199999999997</v>
      </c>
    </row>
    <row r="227" spans="1:15" ht="25.15" customHeight="1" x14ac:dyDescent="0.2">
      <c r="A227" s="108">
        <f>+A226+1</f>
        <v>86</v>
      </c>
      <c r="B227" s="62" t="s">
        <v>445</v>
      </c>
      <c r="C227" s="161" t="s">
        <v>465</v>
      </c>
      <c r="D227" s="62" t="s">
        <v>444</v>
      </c>
      <c r="E227" s="129" t="s">
        <v>232</v>
      </c>
      <c r="F227" s="26" t="s">
        <v>567</v>
      </c>
      <c r="G227" s="26" t="s">
        <v>624</v>
      </c>
      <c r="H227" s="112">
        <v>45000</v>
      </c>
      <c r="I227" s="112">
        <f t="shared" si="84"/>
        <v>1291.5</v>
      </c>
      <c r="J227" s="112">
        <f t="shared" si="85"/>
        <v>1368</v>
      </c>
      <c r="K227" s="5">
        <v>921.46</v>
      </c>
      <c r="L227" s="111">
        <f>125+1512.45</f>
        <v>1637.45</v>
      </c>
      <c r="M227" s="112">
        <f>SUM(I227:L227)</f>
        <v>5218.41</v>
      </c>
      <c r="N227" s="111">
        <f>+H227-M227</f>
        <v>39781.589999999997</v>
      </c>
    </row>
    <row r="228" spans="1:15" ht="24.75" customHeight="1" x14ac:dyDescent="0.2">
      <c r="A228" s="263" t="s">
        <v>137</v>
      </c>
      <c r="B228" s="263"/>
      <c r="C228" s="263"/>
      <c r="D228" s="263"/>
      <c r="E228" s="263"/>
      <c r="F228" s="263"/>
      <c r="G228" s="263"/>
      <c r="H228" s="16">
        <f>SUM(H226:H227)</f>
        <v>90000</v>
      </c>
      <c r="I228" s="16">
        <f t="shared" ref="I228:M228" si="86">SUM(I226:I227)</f>
        <v>2583</v>
      </c>
      <c r="J228" s="16">
        <f t="shared" si="86"/>
        <v>2736</v>
      </c>
      <c r="K228" s="16">
        <f t="shared" si="86"/>
        <v>1467.31</v>
      </c>
      <c r="L228" s="16">
        <f t="shared" si="86"/>
        <v>3274.9</v>
      </c>
      <c r="M228" s="16">
        <f t="shared" si="86"/>
        <v>10061.209999999999</v>
      </c>
      <c r="N228" s="16">
        <f>SUM(N226:N227)</f>
        <v>79938.789999999994</v>
      </c>
    </row>
    <row r="229" spans="1:15" s="71" customFormat="1" ht="24.95" customHeight="1" x14ac:dyDescent="0.2">
      <c r="A229" s="65"/>
      <c r="B229" s="65"/>
      <c r="C229" s="65"/>
      <c r="D229" s="65"/>
      <c r="E229" s="65"/>
      <c r="F229" s="65"/>
      <c r="G229" s="65"/>
      <c r="H229" s="6"/>
      <c r="I229" s="6"/>
      <c r="J229" s="6"/>
      <c r="K229" s="6"/>
      <c r="L229" s="6"/>
      <c r="M229" s="6"/>
      <c r="N229" s="6"/>
    </row>
    <row r="230" spans="1:15" ht="25.5" customHeight="1" thickBot="1" x14ac:dyDescent="0.25">
      <c r="A230" s="65"/>
      <c r="B230" s="65"/>
      <c r="C230" s="65"/>
      <c r="D230" s="65"/>
      <c r="E230" s="65"/>
      <c r="F230" s="65"/>
      <c r="G230" s="65"/>
      <c r="H230" s="6"/>
      <c r="I230" s="6"/>
      <c r="J230" s="6"/>
      <c r="K230" s="6"/>
      <c r="L230" s="6"/>
      <c r="M230" s="6"/>
      <c r="N230" s="6"/>
    </row>
    <row r="231" spans="1:15" ht="24.75" customHeight="1" thickBot="1" x14ac:dyDescent="0.25">
      <c r="A231" s="264" t="s">
        <v>494</v>
      </c>
      <c r="B231" s="265"/>
      <c r="C231" s="265"/>
      <c r="D231" s="265"/>
      <c r="E231" s="265"/>
      <c r="F231" s="265"/>
      <c r="G231" s="265"/>
      <c r="H231" s="265"/>
      <c r="I231" s="265"/>
      <c r="J231" s="265"/>
      <c r="K231" s="265"/>
      <c r="L231" s="265"/>
      <c r="M231" s="265"/>
      <c r="N231" s="266"/>
    </row>
    <row r="232" spans="1:15" ht="29.25" customHeight="1" x14ac:dyDescent="0.2">
      <c r="A232" s="108">
        <f>+A227+1</f>
        <v>87</v>
      </c>
      <c r="B232" s="115" t="s">
        <v>158</v>
      </c>
      <c r="C232" s="118" t="s">
        <v>465</v>
      </c>
      <c r="D232" s="115" t="s">
        <v>446</v>
      </c>
      <c r="E232" s="109" t="s">
        <v>232</v>
      </c>
      <c r="F232" s="26" t="s">
        <v>606</v>
      </c>
      <c r="G232" s="26" t="s">
        <v>684</v>
      </c>
      <c r="H232" s="112">
        <v>60000</v>
      </c>
      <c r="I232" s="112">
        <f>H232*2.87%</f>
        <v>1722</v>
      </c>
      <c r="J232" s="112">
        <f>+H232*3.04%</f>
        <v>1824</v>
      </c>
      <c r="K232" s="112">
        <v>3486.68</v>
      </c>
      <c r="L232" s="111">
        <v>125</v>
      </c>
      <c r="M232" s="112">
        <f>SUM(I232:L232)</f>
        <v>7157.68</v>
      </c>
      <c r="N232" s="111">
        <f>+H232-M232</f>
        <v>52842.32</v>
      </c>
    </row>
    <row r="233" spans="1:15" ht="26.25" customHeight="1" x14ac:dyDescent="0.2">
      <c r="A233" s="263" t="s">
        <v>137</v>
      </c>
      <c r="B233" s="263"/>
      <c r="C233" s="263"/>
      <c r="D233" s="263"/>
      <c r="E233" s="263"/>
      <c r="F233" s="263"/>
      <c r="G233" s="263"/>
      <c r="H233" s="16">
        <f>SUM(H232:H232)</f>
        <v>60000</v>
      </c>
      <c r="I233" s="16">
        <f t="shared" ref="I233:N233" si="87">SUM(I232:I232)</f>
        <v>1722</v>
      </c>
      <c r="J233" s="16">
        <f t="shared" si="87"/>
        <v>1824</v>
      </c>
      <c r="K233" s="16">
        <f t="shared" si="87"/>
        <v>3486.68</v>
      </c>
      <c r="L233" s="16">
        <f t="shared" si="87"/>
        <v>125</v>
      </c>
      <c r="M233" s="16">
        <f t="shared" si="87"/>
        <v>7157.68</v>
      </c>
      <c r="N233" s="16">
        <f t="shared" si="87"/>
        <v>52842.32</v>
      </c>
    </row>
    <row r="234" spans="1:15" s="71" customFormat="1" ht="26.25" customHeight="1" thickBot="1" x14ac:dyDescent="0.25">
      <c r="A234" s="65"/>
      <c r="B234" s="65"/>
      <c r="C234" s="65"/>
      <c r="D234" s="65"/>
      <c r="E234" s="65"/>
      <c r="F234" s="65"/>
      <c r="G234" s="65"/>
      <c r="H234" s="6"/>
      <c r="I234" s="6"/>
      <c r="J234" s="6"/>
      <c r="K234" s="6"/>
      <c r="L234" s="6"/>
      <c r="M234" s="6"/>
      <c r="N234" s="6"/>
    </row>
    <row r="235" spans="1:15" s="2" customFormat="1" ht="24.95" customHeight="1" thickBot="1" x14ac:dyDescent="0.25">
      <c r="A235" s="264" t="s">
        <v>228</v>
      </c>
      <c r="B235" s="265"/>
      <c r="C235" s="265"/>
      <c r="D235" s="265"/>
      <c r="E235" s="265"/>
      <c r="F235" s="265"/>
      <c r="G235" s="265"/>
      <c r="H235" s="265"/>
      <c r="I235" s="265"/>
      <c r="J235" s="265"/>
      <c r="K235" s="265"/>
      <c r="L235" s="265"/>
      <c r="M235" s="265"/>
      <c r="N235" s="266"/>
      <c r="O235" s="71"/>
    </row>
    <row r="236" spans="1:15" ht="27" customHeight="1" x14ac:dyDescent="0.2">
      <c r="A236" s="12">
        <f>+A232+1</f>
        <v>88</v>
      </c>
      <c r="B236" s="131" t="s">
        <v>447</v>
      </c>
      <c r="C236" s="133" t="s">
        <v>464</v>
      </c>
      <c r="D236" s="131" t="s">
        <v>144</v>
      </c>
      <c r="E236" s="109" t="s">
        <v>232</v>
      </c>
      <c r="F236" s="26" t="s">
        <v>579</v>
      </c>
      <c r="G236" s="26" t="s">
        <v>632</v>
      </c>
      <c r="H236" s="112">
        <v>45000</v>
      </c>
      <c r="I236" s="112">
        <f>H236*2.87%</f>
        <v>1291.5</v>
      </c>
      <c r="J236" s="112">
        <f>+H236*3.04%</f>
        <v>1368</v>
      </c>
      <c r="K236" s="112">
        <v>1148.32</v>
      </c>
      <c r="L236" s="111">
        <v>5756.64</v>
      </c>
      <c r="M236" s="112">
        <f>SUM(I236:L236)</f>
        <v>9564.4599999999991</v>
      </c>
      <c r="N236" s="111">
        <f>+H236-M236</f>
        <v>35435.54</v>
      </c>
    </row>
    <row r="237" spans="1:15" ht="21.75" customHeight="1" x14ac:dyDescent="0.2">
      <c r="A237" s="263" t="s">
        <v>137</v>
      </c>
      <c r="B237" s="263"/>
      <c r="C237" s="263"/>
      <c r="D237" s="263"/>
      <c r="E237" s="263"/>
      <c r="F237" s="263"/>
      <c r="G237" s="263"/>
      <c r="H237" s="16">
        <f>SUM(H236:H236)</f>
        <v>45000</v>
      </c>
      <c r="I237" s="16">
        <f t="shared" ref="I237:M237" si="88">SUM(I236:I236)</f>
        <v>1291.5</v>
      </c>
      <c r="J237" s="16">
        <f t="shared" si="88"/>
        <v>1368</v>
      </c>
      <c r="K237" s="16">
        <f t="shared" si="88"/>
        <v>1148.32</v>
      </c>
      <c r="L237" s="16">
        <f t="shared" si="88"/>
        <v>5756.64</v>
      </c>
      <c r="M237" s="16">
        <f t="shared" si="88"/>
        <v>9564.4599999999991</v>
      </c>
      <c r="N237" s="16">
        <f>SUM(N236:N236)</f>
        <v>35435.54</v>
      </c>
    </row>
    <row r="238" spans="1:15" ht="26.25" customHeight="1" thickBot="1" x14ac:dyDescent="0.25">
      <c r="D238" s="27"/>
      <c r="E238" s="27"/>
      <c r="F238" s="27"/>
      <c r="G238" s="27"/>
      <c r="I238" s="2"/>
      <c r="J238" s="2"/>
      <c r="K238" s="2"/>
      <c r="L238" s="2"/>
      <c r="M238" s="2"/>
      <c r="N238" s="7"/>
    </row>
    <row r="239" spans="1:15" ht="26.25" customHeight="1" thickBot="1" x14ac:dyDescent="0.25">
      <c r="A239" s="281" t="s">
        <v>448</v>
      </c>
      <c r="B239" s="282"/>
      <c r="C239" s="282"/>
      <c r="D239" s="282"/>
      <c r="E239" s="135"/>
      <c r="F239" s="63"/>
      <c r="G239" s="63"/>
    </row>
    <row r="240" spans="1:15" ht="26.25" customHeight="1" thickBot="1" x14ac:dyDescent="0.25">
      <c r="A240" s="159"/>
      <c r="B240" s="159"/>
      <c r="C240" s="159"/>
      <c r="D240" s="159"/>
      <c r="E240" s="159"/>
      <c r="H240" s="15">
        <f>+H12+H17+H23+H34+H39+H43+H49+H64+H70+H74+H87+H95+H106+H114+H130+H140+H144+H153+H163+H168+H172+H177+H186+H197+H202+H206+H215++H233+H237+H228+H223+H219+H191+H210+H27+H82+H54+H157+H124+H102+H135+H119+H58+H110+H90+H78</f>
        <v>7840000</v>
      </c>
      <c r="I240" s="15">
        <f t="shared" ref="I240:N240" si="89">+I12+I17+I23+I34+I39+I43+I49+I64+I70+I74+I87+I95+I106+I114+I130+I140+I144+I153+I163+I168+I172+I177+I186+I197+I202+I206+I215++I233+I237+I228+I223+I219+I191+I210+I27+I82+I54+I157+I124+I102+I135+I119+I58+I110+I90+I78</f>
        <v>225008</v>
      </c>
      <c r="J240" s="15">
        <f t="shared" si="89"/>
        <v>234102.8</v>
      </c>
      <c r="K240" s="15">
        <f t="shared" si="89"/>
        <v>855376.04999999981</v>
      </c>
      <c r="L240" s="15">
        <f t="shared" si="89"/>
        <v>231800.60000000003</v>
      </c>
      <c r="M240" s="15">
        <f t="shared" si="89"/>
        <v>1550544.1299999997</v>
      </c>
      <c r="N240" s="15">
        <f t="shared" si="89"/>
        <v>6289455.8699999992</v>
      </c>
    </row>
    <row r="241" spans="1:14" x14ac:dyDescent="0.2">
      <c r="A241" s="159"/>
      <c r="B241" s="159"/>
      <c r="C241" s="159"/>
      <c r="D241" s="159"/>
      <c r="E241" s="159"/>
      <c r="H241" s="174"/>
      <c r="I241" s="174"/>
      <c r="J241" s="174"/>
      <c r="K241" s="174"/>
      <c r="L241" s="174"/>
      <c r="M241" s="174"/>
      <c r="N241" s="174"/>
    </row>
    <row r="242" spans="1:14" ht="20.25" customHeight="1" x14ac:dyDescent="0.25">
      <c r="B242" s="23" t="s">
        <v>218</v>
      </c>
      <c r="C242" s="158"/>
      <c r="D242" s="22"/>
      <c r="E242" s="22"/>
      <c r="F242" s="23" t="s">
        <v>540</v>
      </c>
    </row>
    <row r="243" spans="1:14" ht="15.75" customHeight="1" x14ac:dyDescent="0.25">
      <c r="B243" s="23" t="s">
        <v>541</v>
      </c>
      <c r="C243" s="158"/>
      <c r="D243" s="22"/>
      <c r="E243" s="22"/>
      <c r="F243" s="23" t="s">
        <v>542</v>
      </c>
    </row>
    <row r="245" spans="1:14" x14ac:dyDescent="0.2">
      <c r="H245" s="68"/>
    </row>
    <row r="64839" spans="2:15" s="4" customFormat="1" x14ac:dyDescent="0.2">
      <c r="B64839" s="25"/>
      <c r="D64839" s="25"/>
      <c r="E64839" s="25"/>
      <c r="F64839" s="25"/>
      <c r="G64839" s="25"/>
      <c r="H64839" s="2"/>
      <c r="I64839" s="1"/>
      <c r="J64839" s="1"/>
      <c r="K64839" s="1"/>
      <c r="L64839" s="1"/>
      <c r="M64839" s="1"/>
      <c r="N64839" s="1"/>
      <c r="O64839" s="142"/>
    </row>
    <row r="64840" spans="2:15" x14ac:dyDescent="0.2">
      <c r="I64840" s="4"/>
      <c r="J64840" s="4"/>
    </row>
    <row r="64841" spans="2:15" s="4" customFormat="1" x14ac:dyDescent="0.2">
      <c r="B64841" s="25"/>
      <c r="D64841" s="25"/>
      <c r="E64841" s="25"/>
      <c r="F64841" s="25"/>
      <c r="G64841" s="25"/>
      <c r="H64841" s="2"/>
      <c r="I64841" s="1"/>
      <c r="J64841" s="1"/>
      <c r="K64841" s="1"/>
      <c r="L64841" s="1"/>
      <c r="M64841" s="1"/>
      <c r="N64841" s="1"/>
      <c r="O64841" s="142"/>
    </row>
    <row r="64842" spans="2:15" x14ac:dyDescent="0.2">
      <c r="I64842" s="4"/>
      <c r="J64842" s="4"/>
    </row>
    <row r="64852" spans="2:14" x14ac:dyDescent="0.2">
      <c r="B64852" s="25">
        <f>SUM(B7:B64851)</f>
        <v>0</v>
      </c>
      <c r="L64852" s="4"/>
      <c r="M64852" s="4"/>
      <c r="N64852" s="4"/>
    </row>
    <row r="64854" spans="2:14" x14ac:dyDescent="0.2">
      <c r="B64854" s="25">
        <f>SUM(B64852)</f>
        <v>0</v>
      </c>
      <c r="L64854" s="4"/>
      <c r="M64854" s="4"/>
      <c r="N64854" s="4"/>
    </row>
    <row r="64855" spans="2:14" x14ac:dyDescent="0.2">
      <c r="K64855" s="4"/>
    </row>
    <row r="64857" spans="2:14" x14ac:dyDescent="0.2">
      <c r="K64857" s="4"/>
    </row>
    <row r="1048181" spans="13:13" x14ac:dyDescent="0.2">
      <c r="M1048181" s="11" t="e">
        <f>SUM(#REF!)</f>
        <v>#REF!</v>
      </c>
    </row>
  </sheetData>
  <mergeCells count="101">
    <mergeCell ref="A2:N2"/>
    <mergeCell ref="A3:N3"/>
    <mergeCell ref="A4:N4"/>
    <mergeCell ref="A5:B5"/>
    <mergeCell ref="A6:B6"/>
    <mergeCell ref="I6:J6"/>
    <mergeCell ref="A25:N25"/>
    <mergeCell ref="A27:G27"/>
    <mergeCell ref="A34:G34"/>
    <mergeCell ref="A239:D239"/>
    <mergeCell ref="A112:N112"/>
    <mergeCell ref="A137:N137"/>
    <mergeCell ref="A163:G163"/>
    <mergeCell ref="A165:N165"/>
    <mergeCell ref="A168:G168"/>
    <mergeCell ref="A179:N179"/>
    <mergeCell ref="A237:G237"/>
    <mergeCell ref="A204:N204"/>
    <mergeCell ref="A124:G124"/>
    <mergeCell ref="A217:N217"/>
    <mergeCell ref="A219:G219"/>
    <mergeCell ref="A235:N235"/>
    <mergeCell ref="A231:N231"/>
    <mergeCell ref="A208:N208"/>
    <mergeCell ref="A210:G210"/>
    <mergeCell ref="A140:G140"/>
    <mergeCell ref="A146:N146"/>
    <mergeCell ref="A142:N142"/>
    <mergeCell ref="A144:G144"/>
    <mergeCell ref="A159:N159"/>
    <mergeCell ref="A153:G153"/>
    <mergeCell ref="A170:N170"/>
    <mergeCell ref="A172:G172"/>
    <mergeCell ref="A233:G233"/>
    <mergeCell ref="A225:N225"/>
    <mergeCell ref="A212:N212"/>
    <mergeCell ref="A215:G215"/>
    <mergeCell ref="A228:G228"/>
    <mergeCell ref="A223:G223"/>
    <mergeCell ref="A221:N221"/>
    <mergeCell ref="A45:N45"/>
    <mergeCell ref="A49:G49"/>
    <mergeCell ref="A104:N104"/>
    <mergeCell ref="A106:G106"/>
    <mergeCell ref="A80:N80"/>
    <mergeCell ref="A82:G82"/>
    <mergeCell ref="A66:N66"/>
    <mergeCell ref="A61:N61"/>
    <mergeCell ref="A174:N174"/>
    <mergeCell ref="A177:G177"/>
    <mergeCell ref="A186:G186"/>
    <mergeCell ref="A193:N193"/>
    <mergeCell ref="A197:G197"/>
    <mergeCell ref="A188:N188"/>
    <mergeCell ref="A202:G202"/>
    <mergeCell ref="A200:N200"/>
    <mergeCell ref="A206:G206"/>
    <mergeCell ref="A155:N155"/>
    <mergeCell ref="A157:G157"/>
    <mergeCell ref="A191:G191"/>
    <mergeCell ref="A121:N121"/>
    <mergeCell ref="A132:N132"/>
    <mergeCell ref="A135:G135"/>
    <mergeCell ref="A130:G130"/>
    <mergeCell ref="A8:N8"/>
    <mergeCell ref="A12:G12"/>
    <mergeCell ref="A126:N126"/>
    <mergeCell ref="A14:N14"/>
    <mergeCell ref="A17:G17"/>
    <mergeCell ref="A43:G43"/>
    <mergeCell ref="A114:G114"/>
    <mergeCell ref="A19:N19"/>
    <mergeCell ref="A23:G23"/>
    <mergeCell ref="A92:N92"/>
    <mergeCell ref="A95:G95"/>
    <mergeCell ref="A36:N36"/>
    <mergeCell ref="A39:G39"/>
    <mergeCell ref="A29:N29"/>
    <mergeCell ref="A64:G64"/>
    <mergeCell ref="A72:N72"/>
    <mergeCell ref="A108:N108"/>
    <mergeCell ref="A110:G110"/>
    <mergeCell ref="A116:N116"/>
    <mergeCell ref="A119:G119"/>
    <mergeCell ref="A41:N41"/>
    <mergeCell ref="A102:G102"/>
    <mergeCell ref="A97:N97"/>
    <mergeCell ref="A52:N52"/>
    <mergeCell ref="A54:G54"/>
    <mergeCell ref="A74:G74"/>
    <mergeCell ref="A56:N56"/>
    <mergeCell ref="A58:G58"/>
    <mergeCell ref="A98:N98"/>
    <mergeCell ref="A70:G70"/>
    <mergeCell ref="A84:N84"/>
    <mergeCell ref="A87:G87"/>
    <mergeCell ref="A88:N88"/>
    <mergeCell ref="A90:G90"/>
    <mergeCell ref="A76:N76"/>
    <mergeCell ref="A78:G78"/>
    <mergeCell ref="A75:N75"/>
  </mergeCells>
  <phoneticPr fontId="18" type="noConversion"/>
  <pageMargins left="0.15748031496062992" right="0.15748031496062992" top="0.15748031496062992" bottom="0.15748031496062992" header="0.15748031496062992" footer="0.15748031496062992"/>
  <pageSetup fitToHeight="0" orientation="landscape" r:id="rId1"/>
  <rowBreaks count="8" manualBreakCount="8">
    <brk id="45" max="13" man="1"/>
    <brk id="80" max="13" man="1"/>
    <brk id="111" max="13" man="1"/>
    <brk id="148" max="13" man="1"/>
    <brk id="181" max="13" man="1"/>
    <brk id="211" max="13" man="1"/>
    <brk id="245" max="12" man="1"/>
    <brk id="250" max="12" man="1"/>
  </rowBreaks>
  <ignoredErrors>
    <ignoredError sqref="M226:M227 M184:M185 M218:N21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89F1-DC2B-46C9-976F-A36889A02C55}">
  <dimension ref="A1"/>
  <sheetViews>
    <sheetView workbookViewId="0">
      <selection activeCell="B1" sqref="B1"/>
    </sheetView>
  </sheetViews>
  <sheetFormatPr baseColWidth="10" defaultRowHeight="12.75" x14ac:dyDescent="0.2"/>
  <cols>
    <col min="1" max="1" width="20" customWidth="1"/>
  </cols>
  <sheetData>
    <row r="1" spans="1:1" x14ac:dyDescent="0.2">
      <c r="A1" t="s">
        <v>665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877144"/>
  <sheetViews>
    <sheetView showGridLines="0" view="pageBreakPreview" topLeftCell="B3" zoomScaleNormal="93" zoomScaleSheetLayoutView="100" workbookViewId="0">
      <selection activeCell="J12" sqref="J12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3" width="11.42578125" style="114"/>
    <col min="14" max="16384" width="11.42578125" style="1"/>
  </cols>
  <sheetData>
    <row r="2" spans="1:13" ht="23.25" x14ac:dyDescent="0.35">
      <c r="A2" s="255" t="s">
        <v>449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3" ht="21" x14ac:dyDescent="0.35">
      <c r="A3" s="256" t="s">
        <v>450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3" ht="18.75" x14ac:dyDescent="0.3">
      <c r="A4" s="257" t="s">
        <v>680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24"/>
    </row>
    <row r="5" spans="1:13" ht="19.5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224"/>
    </row>
    <row r="6" spans="1:13" s="2" customFormat="1" ht="21" customHeight="1" thickBot="1" x14ac:dyDescent="0.25">
      <c r="B6" s="3"/>
      <c r="C6" s="159"/>
      <c r="D6" s="3"/>
      <c r="E6" s="4"/>
      <c r="F6" s="6"/>
      <c r="G6" s="290" t="s">
        <v>132</v>
      </c>
      <c r="H6" s="291"/>
      <c r="M6" s="71"/>
    </row>
    <row r="7" spans="1:13" s="2" customFormat="1" ht="27" customHeight="1" x14ac:dyDescent="0.2">
      <c r="A7" s="13" t="s">
        <v>0</v>
      </c>
      <c r="B7" s="13" t="s">
        <v>394</v>
      </c>
      <c r="C7" s="36" t="s">
        <v>466</v>
      </c>
      <c r="D7" s="13" t="s">
        <v>138</v>
      </c>
      <c r="E7" s="13" t="s">
        <v>139</v>
      </c>
      <c r="F7" s="13" t="s">
        <v>136</v>
      </c>
      <c r="G7" s="13" t="s">
        <v>1</v>
      </c>
      <c r="H7" s="13" t="s">
        <v>2</v>
      </c>
      <c r="I7" s="14" t="s">
        <v>127</v>
      </c>
      <c r="J7" s="14" t="s">
        <v>129</v>
      </c>
      <c r="K7" s="14" t="s">
        <v>3</v>
      </c>
      <c r="L7" s="14" t="s">
        <v>128</v>
      </c>
      <c r="M7" s="71"/>
    </row>
    <row r="8" spans="1:13" s="106" customFormat="1" ht="26.45" customHeight="1" x14ac:dyDescent="0.25">
      <c r="A8" s="102">
        <v>1</v>
      </c>
      <c r="B8" s="121" t="s">
        <v>456</v>
      </c>
      <c r="C8" s="39" t="s">
        <v>465</v>
      </c>
      <c r="D8" s="122" t="s">
        <v>455</v>
      </c>
      <c r="E8" s="121" t="s">
        <v>119</v>
      </c>
      <c r="F8" s="123">
        <v>155250</v>
      </c>
      <c r="G8" s="90">
        <f t="shared" ref="G8:G16" si="0">F8*2.87%</f>
        <v>4455.6750000000002</v>
      </c>
      <c r="H8" s="90">
        <f t="shared" ref="H8:H12" si="1">+F8*3.04%</f>
        <v>4719.6000000000004</v>
      </c>
      <c r="I8" s="90">
        <v>24723.51</v>
      </c>
      <c r="J8" s="92">
        <v>1637.45</v>
      </c>
      <c r="K8" s="120">
        <f>SUM(G8:J8)</f>
        <v>35536.235000000001</v>
      </c>
      <c r="L8" s="86">
        <f>+F8-K8</f>
        <v>119713.765</v>
      </c>
    </row>
    <row r="9" spans="1:13" s="18" customFormat="1" ht="24" customHeight="1" x14ac:dyDescent="0.25">
      <c r="A9" s="102">
        <v>2</v>
      </c>
      <c r="B9" s="121" t="s">
        <v>204</v>
      </c>
      <c r="C9" s="39" t="s">
        <v>465</v>
      </c>
      <c r="D9" s="122" t="s">
        <v>118</v>
      </c>
      <c r="E9" s="121" t="s">
        <v>134</v>
      </c>
      <c r="F9" s="123">
        <v>126500</v>
      </c>
      <c r="G9" s="90">
        <f>F9*2.87%</f>
        <v>3630.55</v>
      </c>
      <c r="H9" s="90">
        <f>+F9*3.04%</f>
        <v>3845.6</v>
      </c>
      <c r="I9" s="90">
        <v>17960.7872916667</v>
      </c>
      <c r="J9" s="92">
        <v>1537.45</v>
      </c>
      <c r="K9" s="120">
        <f>SUM(G9:J9)</f>
        <v>26974.387291666699</v>
      </c>
      <c r="L9" s="86">
        <f>+F9-K9</f>
        <v>99525.612708333298</v>
      </c>
      <c r="M9" s="105"/>
    </row>
    <row r="10" spans="1:13" s="106" customFormat="1" ht="23.45" customHeight="1" x14ac:dyDescent="0.25">
      <c r="A10" s="102">
        <v>3</v>
      </c>
      <c r="B10" s="121" t="s">
        <v>23</v>
      </c>
      <c r="C10" s="39" t="s">
        <v>464</v>
      </c>
      <c r="D10" s="121" t="s">
        <v>22</v>
      </c>
      <c r="E10" s="121" t="s">
        <v>134</v>
      </c>
      <c r="F10" s="123">
        <v>60000</v>
      </c>
      <c r="G10" s="123">
        <f>F10*2.87%</f>
        <v>1722</v>
      </c>
      <c r="H10" s="90">
        <f>+F10*3.04%</f>
        <v>1824</v>
      </c>
      <c r="I10" s="90">
        <v>3486.68</v>
      </c>
      <c r="J10" s="86">
        <v>25</v>
      </c>
      <c r="K10" s="85">
        <f>SUM(G10:J10)</f>
        <v>7057.68</v>
      </c>
      <c r="L10" s="86">
        <f>+F10-K10</f>
        <v>52942.32</v>
      </c>
    </row>
    <row r="11" spans="1:13" s="105" customFormat="1" ht="19.899999999999999" customHeight="1" x14ac:dyDescent="0.25">
      <c r="A11" s="102">
        <v>4</v>
      </c>
      <c r="B11" s="121" t="s">
        <v>335</v>
      </c>
      <c r="C11" s="39" t="s">
        <v>465</v>
      </c>
      <c r="D11" s="122" t="s">
        <v>94</v>
      </c>
      <c r="E11" s="121" t="s">
        <v>208</v>
      </c>
      <c r="F11" s="90">
        <v>50000</v>
      </c>
      <c r="G11" s="90">
        <f>F11*2.87%</f>
        <v>1435</v>
      </c>
      <c r="H11" s="90">
        <f>+F11*3.04%</f>
        <v>1520</v>
      </c>
      <c r="I11" s="90">
        <v>1854</v>
      </c>
      <c r="J11" s="86">
        <f>25+2690.26</f>
        <v>2715.26</v>
      </c>
      <c r="K11" s="120">
        <f>SUM(G11:J11)</f>
        <v>7524.26</v>
      </c>
      <c r="L11" s="86">
        <f>+F11-K11</f>
        <v>42475.74</v>
      </c>
    </row>
    <row r="12" spans="1:13" s="106" customFormat="1" ht="20.100000000000001" customHeight="1" x14ac:dyDescent="0.25">
      <c r="A12" s="102">
        <v>5</v>
      </c>
      <c r="B12" s="121" t="s">
        <v>457</v>
      </c>
      <c r="C12" s="39" t="s">
        <v>464</v>
      </c>
      <c r="D12" s="122" t="s">
        <v>474</v>
      </c>
      <c r="E12" s="121" t="s">
        <v>458</v>
      </c>
      <c r="F12" s="103">
        <v>44000</v>
      </c>
      <c r="G12" s="103">
        <f t="shared" si="0"/>
        <v>1262.8</v>
      </c>
      <c r="H12" s="103">
        <f t="shared" si="1"/>
        <v>1337.6</v>
      </c>
      <c r="I12" s="103">
        <v>1007.19</v>
      </c>
      <c r="J12" s="104">
        <v>25</v>
      </c>
      <c r="K12" s="119">
        <f>+G12+H12+J12+I12</f>
        <v>3632.5899999999997</v>
      </c>
      <c r="L12" s="104">
        <f t="shared" ref="L12:L16" si="2">+F12-K12</f>
        <v>40367.410000000003</v>
      </c>
    </row>
    <row r="13" spans="1:13" s="105" customFormat="1" ht="20.100000000000001" customHeight="1" x14ac:dyDescent="0.25">
      <c r="A13" s="102">
        <v>6</v>
      </c>
      <c r="B13" s="121" t="s">
        <v>364</v>
      </c>
      <c r="C13" s="39" t="s">
        <v>464</v>
      </c>
      <c r="D13" s="122" t="s">
        <v>359</v>
      </c>
      <c r="E13" s="121" t="s">
        <v>109</v>
      </c>
      <c r="F13" s="90">
        <v>28875</v>
      </c>
      <c r="G13" s="90">
        <f t="shared" ref="G13:G14" si="3">F13*2.87%</f>
        <v>828.71249999999998</v>
      </c>
      <c r="H13" s="90">
        <f t="shared" ref="H13:H14" si="4">+F13*3.04%</f>
        <v>877.8</v>
      </c>
      <c r="I13" s="90"/>
      <c r="J13" s="92">
        <v>6572.99</v>
      </c>
      <c r="K13" s="120">
        <f>G13+H13+I13+J13</f>
        <v>8279.5024999999987</v>
      </c>
      <c r="L13" s="92">
        <f t="shared" ref="L13:L14" si="5">+F13-K13</f>
        <v>20595.497500000001</v>
      </c>
    </row>
    <row r="14" spans="1:13" s="105" customFormat="1" ht="20.100000000000001" customHeight="1" x14ac:dyDescent="0.25">
      <c r="A14" s="102">
        <v>7</v>
      </c>
      <c r="B14" s="121" t="s">
        <v>368</v>
      </c>
      <c r="C14" s="39" t="s">
        <v>464</v>
      </c>
      <c r="D14" s="122" t="s">
        <v>359</v>
      </c>
      <c r="E14" s="121" t="s">
        <v>41</v>
      </c>
      <c r="F14" s="90">
        <v>26565</v>
      </c>
      <c r="G14" s="90">
        <f t="shared" si="3"/>
        <v>762.41549999999995</v>
      </c>
      <c r="H14" s="90">
        <f t="shared" si="4"/>
        <v>807.57600000000002</v>
      </c>
      <c r="I14" s="90"/>
      <c r="J14" s="92">
        <v>10989.44</v>
      </c>
      <c r="K14" s="120">
        <f>SUM(G14:J14)</f>
        <v>12559.431500000001</v>
      </c>
      <c r="L14" s="92">
        <f t="shared" si="5"/>
        <v>14005.568499999999</v>
      </c>
    </row>
    <row r="15" spans="1:13" s="105" customFormat="1" ht="20.100000000000001" customHeight="1" x14ac:dyDescent="0.25">
      <c r="A15" s="102">
        <v>8</v>
      </c>
      <c r="B15" s="121" t="s">
        <v>85</v>
      </c>
      <c r="C15" s="39" t="s">
        <v>465</v>
      </c>
      <c r="D15" s="122" t="s">
        <v>459</v>
      </c>
      <c r="E15" s="121" t="s">
        <v>386</v>
      </c>
      <c r="F15" s="103">
        <v>20356.599999999999</v>
      </c>
      <c r="G15" s="103">
        <f t="shared" si="0"/>
        <v>584.23442</v>
      </c>
      <c r="H15" s="103">
        <f t="shared" ref="H15:H16" si="6">+F15*3.04%</f>
        <v>618.84064000000001</v>
      </c>
      <c r="I15" s="103"/>
      <c r="J15" s="104">
        <v>25</v>
      </c>
      <c r="K15" s="119">
        <f>+G15+H15+J15+I15</f>
        <v>1228.0750600000001</v>
      </c>
      <c r="L15" s="104">
        <f t="shared" si="2"/>
        <v>19128.524939999999</v>
      </c>
    </row>
    <row r="16" spans="1:13" s="105" customFormat="1" ht="20.100000000000001" customHeight="1" x14ac:dyDescent="0.25">
      <c r="A16" s="102">
        <v>9</v>
      </c>
      <c r="B16" s="121" t="s">
        <v>86</v>
      </c>
      <c r="C16" s="39" t="s">
        <v>465</v>
      </c>
      <c r="D16" s="122" t="s">
        <v>344</v>
      </c>
      <c r="E16" s="121" t="s">
        <v>88</v>
      </c>
      <c r="F16" s="103">
        <v>15400</v>
      </c>
      <c r="G16" s="103">
        <f t="shared" si="0"/>
        <v>441.98</v>
      </c>
      <c r="H16" s="103">
        <f t="shared" si="6"/>
        <v>468.16</v>
      </c>
      <c r="I16" s="103"/>
      <c r="J16" s="104">
        <v>25</v>
      </c>
      <c r="K16" s="119">
        <f>+G16+H16+J16+I16</f>
        <v>935.1400000000001</v>
      </c>
      <c r="L16" s="104">
        <f t="shared" si="2"/>
        <v>14464.86</v>
      </c>
    </row>
    <row r="17" spans="1:13" s="107" customFormat="1" ht="20.100000000000001" customHeight="1" x14ac:dyDescent="0.25">
      <c r="A17" s="72"/>
      <c r="B17" s="213" t="s">
        <v>451</v>
      </c>
      <c r="C17" s="74"/>
      <c r="D17" s="73"/>
      <c r="E17" s="74"/>
      <c r="F17" s="75">
        <f t="shared" ref="F17:L17" si="7">SUM(F8:F16)</f>
        <v>526946.6</v>
      </c>
      <c r="G17" s="75">
        <f t="shared" si="7"/>
        <v>15123.367419999999</v>
      </c>
      <c r="H17" s="75">
        <f t="shared" si="7"/>
        <v>16019.17664</v>
      </c>
      <c r="I17" s="75">
        <f t="shared" si="7"/>
        <v>49032.167291666701</v>
      </c>
      <c r="J17" s="75">
        <f t="shared" si="7"/>
        <v>23552.59</v>
      </c>
      <c r="K17" s="75">
        <f t="shared" si="7"/>
        <v>103727.30135166671</v>
      </c>
      <c r="L17" s="75">
        <f t="shared" si="7"/>
        <v>423219.29864833324</v>
      </c>
      <c r="M17" s="225"/>
    </row>
    <row r="18" spans="1:13" ht="15.75" x14ac:dyDescent="0.25">
      <c r="D18" s="20"/>
      <c r="E18"/>
      <c r="F18" s="22"/>
    </row>
    <row r="19" spans="1:13" ht="15.75" x14ac:dyDescent="0.25">
      <c r="D19" s="20"/>
      <c r="E19"/>
      <c r="F19" s="22"/>
    </row>
    <row r="20" spans="1:13" ht="15.75" x14ac:dyDescent="0.25">
      <c r="B20" s="21"/>
      <c r="C20" s="157"/>
      <c r="D20" s="22"/>
      <c r="E20" s="21"/>
      <c r="F20"/>
      <c r="H20"/>
    </row>
    <row r="21" spans="1:13" ht="15.75" x14ac:dyDescent="0.25">
      <c r="B21" s="23" t="s">
        <v>218</v>
      </c>
      <c r="C21" s="158"/>
      <c r="D21" s="22"/>
      <c r="E21" s="23" t="s">
        <v>540</v>
      </c>
      <c r="F21" s="22"/>
      <c r="H21" s="23"/>
    </row>
    <row r="22" spans="1:13" ht="15.75" x14ac:dyDescent="0.25">
      <c r="B22" s="23" t="s">
        <v>541</v>
      </c>
      <c r="C22" s="158"/>
      <c r="D22" s="22"/>
      <c r="E22" s="23" t="s">
        <v>542</v>
      </c>
      <c r="F22" s="22"/>
      <c r="H22" s="23"/>
    </row>
    <row r="26" spans="1:13" hidden="1" x14ac:dyDescent="0.2"/>
    <row r="877144" spans="11:11" x14ac:dyDescent="0.2">
      <c r="K877144" s="11" t="e">
        <f>SUM(#REF!)</f>
        <v>#REF!</v>
      </c>
    </row>
  </sheetData>
  <sortState xmlns:xlrd2="http://schemas.microsoft.com/office/spreadsheetml/2017/richdata2" ref="A8:L17">
    <sortCondition descending="1" ref="F8:F17"/>
  </sortState>
  <mergeCells count="4">
    <mergeCell ref="G6:H6"/>
    <mergeCell ref="A2:L2"/>
    <mergeCell ref="A3:L3"/>
    <mergeCell ref="A4:L4"/>
  </mergeCells>
  <pageMargins left="0.17" right="0.17" top="0.62" bottom="0.17" header="0.31496062992125984" footer="0.17"/>
  <pageSetup fitToHeight="0" orientation="landscape" r:id="rId1"/>
  <rowBreaks count="2" manualBreakCount="2">
    <brk id="25" max="10" man="1"/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6" ma:contentTypeDescription="Create a new document." ma:contentTypeScope="" ma:versionID="850522bfbdc09d5fbf568ad3f3ac454c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71ad68405c2dd518f2d98800998c5d6e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DCC4A-8C20-4156-9075-D257B105D1EB}">
  <ds:schemaRefs>
    <ds:schemaRef ds:uri="http://purl.org/dc/elements/1.1/"/>
    <ds:schemaRef ds:uri="http://schemas.microsoft.com/office/2006/metadata/properties"/>
    <ds:schemaRef ds:uri="bb6b0d22-0a16-4c1a-9b76-95dfb845d415"/>
    <ds:schemaRef ds:uri="d39205a1-5442-419a-b1e5-b39410ee3123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E301E61-6CFA-4D8F-81B1-2421AE6A1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NOMINA FIJOS </vt:lpstr>
      <vt:lpstr>SUPLENCIA FIJOS</vt:lpstr>
      <vt:lpstr>PERSONAL TEMPORAL</vt:lpstr>
      <vt:lpstr>Hoja1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2023-01-04T14:06:09Z</cp:lastPrinted>
  <dcterms:created xsi:type="dcterms:W3CDTF">2019-01-11T19:06:47Z</dcterms:created>
  <dcterms:modified xsi:type="dcterms:W3CDTF">2023-01-04T14:38:31Z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</Properties>
</file>